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8650" windowHeight="10905" tabRatio="319"/>
  </bookViews>
  <sheets>
    <sheet name="Ф10" sheetId="1" r:id="rId1"/>
  </sheets>
  <definedNames>
    <definedName name="_xlnm._FilterDatabase" localSheetId="0" hidden="1">Ф10!$A$17:$AMD$17</definedName>
  </definedNames>
  <calcPr calcId="145621"/>
</workbook>
</file>

<file path=xl/calcChain.xml><?xml version="1.0" encoding="utf-8"?>
<calcChain xmlns="http://schemas.openxmlformats.org/spreadsheetml/2006/main">
  <c r="P67" i="1" l="1"/>
  <c r="P186" i="1" l="1"/>
  <c r="P171" i="1"/>
  <c r="N102" i="1" l="1"/>
  <c r="L102" i="1"/>
  <c r="P100" i="1"/>
  <c r="N100" i="1"/>
  <c r="L100" i="1"/>
  <c r="J100" i="1"/>
  <c r="P104" i="1" l="1"/>
  <c r="P108" i="1"/>
  <c r="P62" i="1" l="1"/>
  <c r="N121" i="1" l="1"/>
  <c r="L121" i="1"/>
  <c r="T31" i="1" l="1"/>
  <c r="S31" i="1"/>
  <c r="P176" i="1" l="1"/>
  <c r="P187" i="1"/>
  <c r="P167" i="1"/>
  <c r="P168" i="1"/>
  <c r="P174" i="1"/>
  <c r="P165" i="1"/>
  <c r="P175" i="1"/>
  <c r="P163" i="1"/>
  <c r="P153" i="1"/>
  <c r="L151" i="1"/>
  <c r="L150" i="1"/>
  <c r="P149" i="1"/>
  <c r="P131" i="1"/>
  <c r="P130" i="1"/>
  <c r="N129" i="1"/>
  <c r="P127" i="1"/>
  <c r="P125" i="1"/>
  <c r="P124" i="1"/>
  <c r="P123" i="1"/>
  <c r="P109" i="1"/>
  <c r="P101" i="1"/>
  <c r="P75" i="1"/>
  <c r="L66" i="1"/>
  <c r="J68" i="1"/>
  <c r="P61" i="1"/>
  <c r="P60" i="1"/>
  <c r="J57" i="1"/>
  <c r="N51" i="1"/>
  <c r="P47" i="1"/>
  <c r="P46" i="1"/>
  <c r="P45" i="1"/>
  <c r="P42" i="1"/>
  <c r="L34" i="1"/>
  <c r="H68" i="1" l="1"/>
  <c r="L38" i="1"/>
  <c r="N172" i="1" l="1"/>
  <c r="N177" i="1"/>
  <c r="N21" i="1" l="1"/>
  <c r="M21" i="1"/>
  <c r="L21" i="1"/>
  <c r="K21" i="1"/>
  <c r="J21" i="1"/>
  <c r="I21" i="1"/>
  <c r="H21" i="1"/>
  <c r="G21" i="1"/>
  <c r="F21" i="1"/>
  <c r="E21" i="1"/>
  <c r="R21" i="1"/>
  <c r="Q21" i="1"/>
  <c r="P21" i="1"/>
  <c r="O21" i="1"/>
  <c r="N173" i="1"/>
  <c r="M173" i="1"/>
  <c r="L173" i="1"/>
  <c r="K173" i="1"/>
  <c r="I173" i="1"/>
  <c r="E173" i="1"/>
  <c r="P173" i="1"/>
  <c r="O173" i="1"/>
  <c r="N158" i="1"/>
  <c r="M158" i="1"/>
  <c r="L158" i="1"/>
  <c r="K158" i="1"/>
  <c r="J158" i="1"/>
  <c r="I158" i="1"/>
  <c r="E158" i="1"/>
  <c r="P158" i="1"/>
  <c r="O158" i="1"/>
  <c r="P145" i="1"/>
  <c r="N145" i="1"/>
  <c r="M145" i="1"/>
  <c r="L145" i="1"/>
  <c r="K145" i="1"/>
  <c r="J145" i="1"/>
  <c r="I145" i="1"/>
  <c r="E145" i="1"/>
  <c r="O145" i="1"/>
  <c r="P140" i="1"/>
  <c r="M140" i="1"/>
  <c r="L140" i="1"/>
  <c r="K140" i="1"/>
  <c r="J140" i="1"/>
  <c r="I140" i="1"/>
  <c r="E140" i="1"/>
  <c r="O140" i="1"/>
  <c r="P135" i="1"/>
  <c r="N135" i="1"/>
  <c r="M135" i="1"/>
  <c r="L135" i="1"/>
  <c r="K135" i="1"/>
  <c r="J135" i="1"/>
  <c r="I135" i="1"/>
  <c r="E135" i="1"/>
  <c r="P122" i="1"/>
  <c r="P120" i="1" s="1"/>
  <c r="P22" i="1" s="1"/>
  <c r="M122" i="1"/>
  <c r="L122" i="1"/>
  <c r="K122" i="1"/>
  <c r="J122" i="1"/>
  <c r="I122" i="1"/>
  <c r="E122" i="1"/>
  <c r="M107" i="1"/>
  <c r="K107" i="1"/>
  <c r="I107" i="1"/>
  <c r="E107" i="1"/>
  <c r="P107" i="1"/>
  <c r="P103" i="1"/>
  <c r="M103" i="1"/>
  <c r="K103" i="1"/>
  <c r="I103" i="1"/>
  <c r="E103" i="1"/>
  <c r="P99" i="1"/>
  <c r="M99" i="1"/>
  <c r="K99" i="1"/>
  <c r="I99" i="1"/>
  <c r="E99" i="1"/>
  <c r="P84" i="1"/>
  <c r="O84" i="1"/>
  <c r="N84" i="1"/>
  <c r="M84" i="1"/>
  <c r="K84" i="1"/>
  <c r="J84" i="1"/>
  <c r="I84" i="1"/>
  <c r="P71" i="1"/>
  <c r="O71" i="1"/>
  <c r="M71" i="1"/>
  <c r="K71" i="1"/>
  <c r="J71" i="1"/>
  <c r="I71" i="1"/>
  <c r="E71" i="1"/>
  <c r="N63" i="1"/>
  <c r="M63" i="1"/>
  <c r="L63" i="1"/>
  <c r="K63" i="1"/>
  <c r="J63" i="1"/>
  <c r="I63" i="1"/>
  <c r="E63" i="1"/>
  <c r="P63" i="1"/>
  <c r="O63" i="1"/>
  <c r="M54" i="1"/>
  <c r="K54" i="1"/>
  <c r="J54" i="1"/>
  <c r="I54" i="1"/>
  <c r="E54" i="1"/>
  <c r="P54" i="1"/>
  <c r="M32" i="1"/>
  <c r="M31" i="1" s="1"/>
  <c r="K32" i="1"/>
  <c r="K31" i="1" s="1"/>
  <c r="I32" i="1"/>
  <c r="P32" i="1"/>
  <c r="O32" i="1"/>
  <c r="O54" i="1"/>
  <c r="I31" i="1" l="1"/>
  <c r="G32" i="1"/>
  <c r="D32" i="1" s="1"/>
  <c r="P31" i="1"/>
  <c r="O31" i="1"/>
  <c r="G31" i="1" s="1"/>
  <c r="D31" i="1" s="1"/>
  <c r="I120" i="1"/>
  <c r="I22" i="1" s="1"/>
  <c r="I98" i="1"/>
  <c r="I97" i="1" s="1"/>
  <c r="M98" i="1"/>
  <c r="M97" i="1" s="1"/>
  <c r="E120" i="1"/>
  <c r="E22" i="1" s="1"/>
  <c r="L120" i="1"/>
  <c r="E98" i="1"/>
  <c r="K98" i="1"/>
  <c r="K97" i="1" s="1"/>
  <c r="P98" i="1"/>
  <c r="P97" i="1" s="1"/>
  <c r="K120" i="1"/>
  <c r="K22" i="1" s="1"/>
  <c r="M120" i="1"/>
  <c r="M22" i="1" s="1"/>
  <c r="J120" i="1"/>
  <c r="J22" i="1" s="1"/>
  <c r="I144" i="1"/>
  <c r="I24" i="1" s="1"/>
  <c r="K144" i="1"/>
  <c r="K24" i="1" s="1"/>
  <c r="M144" i="1"/>
  <c r="M24" i="1" s="1"/>
  <c r="O144" i="1"/>
  <c r="O24" i="1" s="1"/>
  <c r="E144" i="1"/>
  <c r="E24" i="1" s="1"/>
  <c r="L144" i="1"/>
  <c r="P144" i="1"/>
  <c r="P24" i="1" s="1"/>
  <c r="N144" i="1"/>
  <c r="N24" i="1" s="1"/>
  <c r="H110" i="1"/>
  <c r="G110" i="1"/>
  <c r="O107" i="1"/>
  <c r="O103" i="1" s="1"/>
  <c r="O99" i="1" s="1"/>
  <c r="G106" i="1"/>
  <c r="H102" i="1"/>
  <c r="G102" i="1"/>
  <c r="H121" i="1"/>
  <c r="G121" i="1"/>
  <c r="O23" i="1"/>
  <c r="O26" i="1"/>
  <c r="O25" i="1" s="1"/>
  <c r="O19" i="1" s="1"/>
  <c r="O115" i="1"/>
  <c r="O117" i="1"/>
  <c r="L22" i="1" l="1"/>
  <c r="L24" i="1"/>
  <c r="H106" i="1"/>
  <c r="Q106" i="1" s="1"/>
  <c r="F106" i="1" s="1"/>
  <c r="Q102" i="1"/>
  <c r="F102" i="1" s="1"/>
  <c r="Q110" i="1"/>
  <c r="F110" i="1" s="1"/>
  <c r="O98" i="1"/>
  <c r="O113" i="1"/>
  <c r="O112" i="1" s="1"/>
  <c r="Q121" i="1"/>
  <c r="F121" i="1" s="1"/>
  <c r="D110" i="1"/>
  <c r="R110" i="1"/>
  <c r="D106" i="1"/>
  <c r="D102" i="1"/>
  <c r="R102" i="1"/>
  <c r="D121" i="1"/>
  <c r="R121" i="1"/>
  <c r="N41" i="1"/>
  <c r="N44" i="1"/>
  <c r="N72" i="1"/>
  <c r="N128" i="1"/>
  <c r="N74" i="1"/>
  <c r="N126" i="1"/>
  <c r="N122" i="1" s="1"/>
  <c r="N53" i="1"/>
  <c r="N52" i="1"/>
  <c r="N40" i="1"/>
  <c r="N99" i="1"/>
  <c r="N104" i="1"/>
  <c r="N103" i="1" s="1"/>
  <c r="N55" i="1"/>
  <c r="N58" i="1"/>
  <c r="N108" i="1"/>
  <c r="N107" i="1" s="1"/>
  <c r="L39" i="1"/>
  <c r="L36" i="1"/>
  <c r="L37" i="1"/>
  <c r="L50" i="1"/>
  <c r="L104" i="1"/>
  <c r="L59" i="1"/>
  <c r="L108" i="1"/>
  <c r="L87" i="1"/>
  <c r="J48" i="1"/>
  <c r="J35" i="1"/>
  <c r="J99" i="1"/>
  <c r="J104" i="1"/>
  <c r="J103" i="1" s="1"/>
  <c r="J108" i="1"/>
  <c r="J107" i="1" s="1"/>
  <c r="O94" i="1" l="1"/>
  <c r="O89" i="1" s="1"/>
  <c r="O88" i="1" s="1"/>
  <c r="O97" i="1"/>
  <c r="L84" i="1"/>
  <c r="L54" i="1"/>
  <c r="L99" i="1"/>
  <c r="L107" i="1"/>
  <c r="L103" i="1"/>
  <c r="J32" i="1"/>
  <c r="N32" i="1"/>
  <c r="L32" i="1"/>
  <c r="L31" i="1" s="1"/>
  <c r="N71" i="1"/>
  <c r="J98" i="1"/>
  <c r="J97" i="1" s="1"/>
  <c r="N54" i="1"/>
  <c r="N98" i="1"/>
  <c r="N97" i="1" s="1"/>
  <c r="R106" i="1"/>
  <c r="O70" i="1"/>
  <c r="O69" i="1" s="1"/>
  <c r="O135" i="1"/>
  <c r="O122" i="1" s="1"/>
  <c r="O120" i="1" s="1"/>
  <c r="O22" i="1" s="1"/>
  <c r="H187" i="1"/>
  <c r="G187" i="1"/>
  <c r="D187" i="1" s="1"/>
  <c r="H186" i="1"/>
  <c r="G186" i="1"/>
  <c r="D186" i="1" s="1"/>
  <c r="H185" i="1"/>
  <c r="G185" i="1"/>
  <c r="D185" i="1" s="1"/>
  <c r="H172" i="1"/>
  <c r="G172" i="1"/>
  <c r="H171" i="1"/>
  <c r="G171" i="1"/>
  <c r="G142" i="1"/>
  <c r="H134" i="1"/>
  <c r="G134" i="1"/>
  <c r="D134" i="1" s="1"/>
  <c r="H133" i="1"/>
  <c r="G133" i="1"/>
  <c r="D133" i="1" s="1"/>
  <c r="H132" i="1"/>
  <c r="G132" i="1"/>
  <c r="H131" i="1"/>
  <c r="G131" i="1"/>
  <c r="H130" i="1"/>
  <c r="G130" i="1"/>
  <c r="D130" i="1" s="1"/>
  <c r="H129" i="1"/>
  <c r="G129" i="1"/>
  <c r="D129" i="1" s="1"/>
  <c r="H128" i="1"/>
  <c r="G128" i="1"/>
  <c r="H127" i="1"/>
  <c r="G127" i="1"/>
  <c r="H126" i="1"/>
  <c r="G126" i="1"/>
  <c r="H125" i="1"/>
  <c r="G125" i="1"/>
  <c r="H109" i="1"/>
  <c r="G109" i="1"/>
  <c r="H105" i="1"/>
  <c r="G105" i="1"/>
  <c r="H101" i="1"/>
  <c r="G101" i="1"/>
  <c r="H82" i="1"/>
  <c r="G82" i="1"/>
  <c r="D82" i="1" s="1"/>
  <c r="H81" i="1"/>
  <c r="G81" i="1"/>
  <c r="D81" i="1" s="1"/>
  <c r="G68" i="1"/>
  <c r="H67" i="1"/>
  <c r="G67" i="1"/>
  <c r="D67" i="1" s="1"/>
  <c r="H62" i="1"/>
  <c r="G62" i="1"/>
  <c r="H61" i="1"/>
  <c r="G61" i="1"/>
  <c r="H60" i="1"/>
  <c r="G60" i="1"/>
  <c r="H57" i="1"/>
  <c r="G57" i="1"/>
  <c r="D57" i="1" s="1"/>
  <c r="H59" i="1"/>
  <c r="G59" i="1"/>
  <c r="H58" i="1"/>
  <c r="G58" i="1"/>
  <c r="H53" i="1"/>
  <c r="G53" i="1"/>
  <c r="D53" i="1" s="1"/>
  <c r="H52" i="1"/>
  <c r="G52" i="1"/>
  <c r="D52" i="1" s="1"/>
  <c r="H51" i="1"/>
  <c r="G51" i="1"/>
  <c r="D51" i="1" s="1"/>
  <c r="H50" i="1"/>
  <c r="G50" i="1"/>
  <c r="D50" i="1" s="1"/>
  <c r="H49" i="1"/>
  <c r="G49" i="1"/>
  <c r="D49" i="1" s="1"/>
  <c r="H48" i="1"/>
  <c r="G48" i="1"/>
  <c r="D48" i="1" s="1"/>
  <c r="H47" i="1"/>
  <c r="G47" i="1"/>
  <c r="D47" i="1" s="1"/>
  <c r="H46" i="1"/>
  <c r="G46" i="1"/>
  <c r="D46" i="1" s="1"/>
  <c r="H32" i="1" l="1"/>
  <c r="J31" i="1"/>
  <c r="H31" i="1" s="1"/>
  <c r="N31" i="1"/>
  <c r="L98" i="1"/>
  <c r="L97" i="1" s="1"/>
  <c r="D68" i="1"/>
  <c r="Q171" i="1"/>
  <c r="F171" i="1" s="1"/>
  <c r="Q172" i="1"/>
  <c r="R186" i="1"/>
  <c r="R185" i="1"/>
  <c r="R187" i="1"/>
  <c r="Q185" i="1"/>
  <c r="F185" i="1" s="1"/>
  <c r="Q186" i="1"/>
  <c r="F186" i="1" s="1"/>
  <c r="Q187" i="1"/>
  <c r="F187" i="1" s="1"/>
  <c r="Q101" i="1"/>
  <c r="F101" i="1" s="1"/>
  <c r="Q105" i="1"/>
  <c r="F105" i="1" s="1"/>
  <c r="Q109" i="1"/>
  <c r="D171" i="1"/>
  <c r="R171" i="1"/>
  <c r="D172" i="1"/>
  <c r="R172" i="1"/>
  <c r="D142" i="1"/>
  <c r="Q127" i="1"/>
  <c r="F127" i="1" s="1"/>
  <c r="Q128" i="1"/>
  <c r="F128" i="1" s="1"/>
  <c r="Q131" i="1"/>
  <c r="F131" i="1" s="1"/>
  <c r="Q132" i="1"/>
  <c r="F132" i="1" s="1"/>
  <c r="Q125" i="1"/>
  <c r="F125" i="1" s="1"/>
  <c r="Q126" i="1"/>
  <c r="F126" i="1" s="1"/>
  <c r="D127" i="1"/>
  <c r="R127" i="1"/>
  <c r="R134" i="1"/>
  <c r="R133" i="1"/>
  <c r="D125" i="1"/>
  <c r="Q133" i="1"/>
  <c r="F133" i="1" s="1"/>
  <c r="Q134" i="1"/>
  <c r="F134" i="1" s="1"/>
  <c r="D126" i="1"/>
  <c r="R126" i="1"/>
  <c r="R129" i="1"/>
  <c r="D131" i="1"/>
  <c r="D128" i="1"/>
  <c r="R128" i="1"/>
  <c r="Q129" i="1"/>
  <c r="F129" i="1" s="1"/>
  <c r="D132" i="1"/>
  <c r="Q130" i="1"/>
  <c r="F130" i="1" s="1"/>
  <c r="R130" i="1"/>
  <c r="R132" i="1"/>
  <c r="R125" i="1"/>
  <c r="R131" i="1"/>
  <c r="R81" i="1"/>
  <c r="Q82" i="1"/>
  <c r="F82" i="1" s="1"/>
  <c r="R82" i="1"/>
  <c r="D109" i="1"/>
  <c r="R109" i="1"/>
  <c r="D105" i="1"/>
  <c r="R105" i="1"/>
  <c r="D101" i="1"/>
  <c r="R101" i="1"/>
  <c r="Q81" i="1"/>
  <c r="F81" i="1" s="1"/>
  <c r="R68" i="1"/>
  <c r="R67" i="1"/>
  <c r="Q67" i="1"/>
  <c r="F67" i="1" s="1"/>
  <c r="Q68" i="1"/>
  <c r="Q58" i="1"/>
  <c r="F58" i="1" s="1"/>
  <c r="Q59" i="1"/>
  <c r="F59" i="1" s="1"/>
  <c r="Q61" i="1"/>
  <c r="F61" i="1" s="1"/>
  <c r="Q62" i="1"/>
  <c r="F62" i="1" s="1"/>
  <c r="R57" i="1"/>
  <c r="D58" i="1"/>
  <c r="R58" i="1"/>
  <c r="Q57" i="1"/>
  <c r="Q60" i="1"/>
  <c r="F60" i="1" s="1"/>
  <c r="D61" i="1"/>
  <c r="R61" i="1"/>
  <c r="D59" i="1"/>
  <c r="R59" i="1"/>
  <c r="D60" i="1"/>
  <c r="R60" i="1"/>
  <c r="D62" i="1"/>
  <c r="R62" i="1"/>
  <c r="R47" i="1"/>
  <c r="R51" i="1"/>
  <c r="R49" i="1"/>
  <c r="R46" i="1"/>
  <c r="R48" i="1"/>
  <c r="R50" i="1"/>
  <c r="R52" i="1"/>
  <c r="R53" i="1"/>
  <c r="Q46" i="1"/>
  <c r="F46" i="1" s="1"/>
  <c r="Q47" i="1"/>
  <c r="F47" i="1" s="1"/>
  <c r="Q48" i="1"/>
  <c r="F48" i="1" s="1"/>
  <c r="Q49" i="1"/>
  <c r="F49" i="1" s="1"/>
  <c r="Q50" i="1"/>
  <c r="F50" i="1" s="1"/>
  <c r="Q51" i="1"/>
  <c r="F51" i="1" s="1"/>
  <c r="Q52" i="1"/>
  <c r="F52" i="1" s="1"/>
  <c r="Q53" i="1"/>
  <c r="F53" i="1" s="1"/>
  <c r="O30" i="1" l="1"/>
  <c r="F109" i="1"/>
  <c r="F57" i="1"/>
  <c r="F68" i="1"/>
  <c r="F172" i="1"/>
  <c r="L28" i="1"/>
  <c r="L27" i="1"/>
  <c r="J28" i="1"/>
  <c r="J27" i="1"/>
  <c r="O20" i="1" l="1"/>
  <c r="O18" i="1" s="1"/>
  <c r="L26" i="1"/>
  <c r="J181" i="1"/>
  <c r="J182" i="1"/>
  <c r="J173" i="1" l="1"/>
  <c r="J144" i="1" s="1"/>
  <c r="J24" i="1" s="1"/>
  <c r="H29" i="1"/>
  <c r="G29" i="1"/>
  <c r="D29" i="1" s="1"/>
  <c r="Q29" i="1" l="1"/>
  <c r="F29" i="1" s="1"/>
  <c r="R29" i="1"/>
  <c r="L73" i="1" l="1"/>
  <c r="L71" i="1" l="1"/>
  <c r="H80" i="1"/>
  <c r="G80" i="1"/>
  <c r="D80" i="1" s="1"/>
  <c r="H79" i="1"/>
  <c r="G79" i="1"/>
  <c r="D79" i="1" s="1"/>
  <c r="H78" i="1"/>
  <c r="G78" i="1"/>
  <c r="D78" i="1" s="1"/>
  <c r="H77" i="1"/>
  <c r="G77" i="1"/>
  <c r="D77" i="1" s="1"/>
  <c r="H76" i="1"/>
  <c r="G76" i="1"/>
  <c r="D76" i="1" s="1"/>
  <c r="H75" i="1"/>
  <c r="G75" i="1"/>
  <c r="D75" i="1" s="1"/>
  <c r="P26" i="1"/>
  <c r="P25" i="1" s="1"/>
  <c r="P19" i="1" s="1"/>
  <c r="N26" i="1"/>
  <c r="N25" i="1" s="1"/>
  <c r="N19" i="1" s="1"/>
  <c r="M26" i="1"/>
  <c r="M25" i="1" s="1"/>
  <c r="M19" i="1" s="1"/>
  <c r="L25" i="1"/>
  <c r="K26" i="1"/>
  <c r="K25" i="1" s="1"/>
  <c r="K19" i="1" s="1"/>
  <c r="J26" i="1"/>
  <c r="J25" i="1" s="1"/>
  <c r="J19" i="1" s="1"/>
  <c r="I26" i="1"/>
  <c r="I25" i="1" s="1"/>
  <c r="I19" i="1" s="1"/>
  <c r="E26" i="1"/>
  <c r="E25" i="1" s="1"/>
  <c r="E19" i="1" s="1"/>
  <c r="H28" i="1"/>
  <c r="G28" i="1"/>
  <c r="D143" i="1"/>
  <c r="D119" i="1"/>
  <c r="D111" i="1"/>
  <c r="D93" i="1"/>
  <c r="D83" i="1"/>
  <c r="H27" i="1"/>
  <c r="G27" i="1"/>
  <c r="L19" i="1" l="1"/>
  <c r="R75" i="1"/>
  <c r="Q75" i="1"/>
  <c r="R76" i="1"/>
  <c r="Q76" i="1"/>
  <c r="F76" i="1" s="1"/>
  <c r="R77" i="1"/>
  <c r="Q77" i="1"/>
  <c r="F77" i="1" s="1"/>
  <c r="R78" i="1"/>
  <c r="Q78" i="1"/>
  <c r="F78" i="1" s="1"/>
  <c r="R79" i="1"/>
  <c r="Q79" i="1"/>
  <c r="F79" i="1" s="1"/>
  <c r="R80" i="1"/>
  <c r="Q80" i="1"/>
  <c r="F80" i="1" s="1"/>
  <c r="G26" i="1"/>
  <c r="G25" i="1" s="1"/>
  <c r="H26" i="1"/>
  <c r="H25" i="1" s="1"/>
  <c r="H19" i="1" s="1"/>
  <c r="Q27" i="1"/>
  <c r="F27" i="1" s="1"/>
  <c r="R27" i="1"/>
  <c r="D27" i="1"/>
  <c r="Q28" i="1"/>
  <c r="F28" i="1" s="1"/>
  <c r="D28" i="1"/>
  <c r="R28" i="1"/>
  <c r="P23" i="1"/>
  <c r="N23" i="1"/>
  <c r="M23" i="1"/>
  <c r="L23" i="1"/>
  <c r="K23" i="1"/>
  <c r="J23" i="1"/>
  <c r="I23" i="1"/>
  <c r="E23" i="1"/>
  <c r="H184" i="1"/>
  <c r="G184" i="1"/>
  <c r="D184" i="1" s="1"/>
  <c r="H183" i="1"/>
  <c r="G183" i="1"/>
  <c r="D183" i="1" s="1"/>
  <c r="H182" i="1"/>
  <c r="G182" i="1"/>
  <c r="D182" i="1" s="1"/>
  <c r="H181" i="1"/>
  <c r="G181" i="1"/>
  <c r="D181" i="1" s="1"/>
  <c r="H180" i="1"/>
  <c r="G180" i="1"/>
  <c r="D180" i="1" s="1"/>
  <c r="H179" i="1"/>
  <c r="G179" i="1"/>
  <c r="D179" i="1" s="1"/>
  <c r="H178" i="1"/>
  <c r="G178" i="1"/>
  <c r="D178" i="1" s="1"/>
  <c r="H176" i="1"/>
  <c r="G176" i="1"/>
  <c r="D176" i="1" s="1"/>
  <c r="H177" i="1"/>
  <c r="G177" i="1"/>
  <c r="H175" i="1"/>
  <c r="G175" i="1"/>
  <c r="D175" i="1" s="1"/>
  <c r="H174" i="1"/>
  <c r="G174" i="1"/>
  <c r="D174" i="1" s="1"/>
  <c r="H170" i="1"/>
  <c r="G170" i="1"/>
  <c r="D170" i="1" s="1"/>
  <c r="H169" i="1"/>
  <c r="G169" i="1"/>
  <c r="D169" i="1" s="1"/>
  <c r="H168" i="1"/>
  <c r="G168" i="1"/>
  <c r="D168" i="1" s="1"/>
  <c r="H167" i="1"/>
  <c r="G167" i="1"/>
  <c r="D167" i="1" s="1"/>
  <c r="H166" i="1"/>
  <c r="G166" i="1"/>
  <c r="D166" i="1" s="1"/>
  <c r="H165" i="1"/>
  <c r="G165" i="1"/>
  <c r="D165" i="1" s="1"/>
  <c r="H164" i="1"/>
  <c r="G164" i="1"/>
  <c r="D164" i="1" s="1"/>
  <c r="H163" i="1"/>
  <c r="G163" i="1"/>
  <c r="D163" i="1" s="1"/>
  <c r="H162" i="1"/>
  <c r="G162" i="1"/>
  <c r="D162" i="1" s="1"/>
  <c r="H161" i="1"/>
  <c r="G161" i="1"/>
  <c r="D161" i="1" s="1"/>
  <c r="H160" i="1"/>
  <c r="G160" i="1"/>
  <c r="D160" i="1" s="1"/>
  <c r="H159" i="1"/>
  <c r="G159" i="1"/>
  <c r="G158" i="1" s="1"/>
  <c r="H157" i="1"/>
  <c r="G157" i="1"/>
  <c r="D157" i="1" s="1"/>
  <c r="H156" i="1"/>
  <c r="G156" i="1"/>
  <c r="D156" i="1" s="1"/>
  <c r="H155" i="1"/>
  <c r="G155" i="1"/>
  <c r="D155" i="1" s="1"/>
  <c r="H154" i="1"/>
  <c r="G154" i="1"/>
  <c r="D154" i="1" s="1"/>
  <c r="H153" i="1"/>
  <c r="G153" i="1"/>
  <c r="D153" i="1" s="1"/>
  <c r="H152" i="1"/>
  <c r="G152" i="1"/>
  <c r="D152" i="1" s="1"/>
  <c r="H151" i="1"/>
  <c r="G151" i="1"/>
  <c r="D151" i="1" s="1"/>
  <c r="H150" i="1"/>
  <c r="G150" i="1"/>
  <c r="D150" i="1" s="1"/>
  <c r="H149" i="1"/>
  <c r="G149" i="1"/>
  <c r="D149" i="1" s="1"/>
  <c r="H148" i="1"/>
  <c r="G148" i="1"/>
  <c r="D148" i="1" s="1"/>
  <c r="H147" i="1"/>
  <c r="G147" i="1"/>
  <c r="D147" i="1" s="1"/>
  <c r="H146" i="1"/>
  <c r="G146" i="1"/>
  <c r="H141" i="1"/>
  <c r="G141" i="1"/>
  <c r="G140" i="1" s="1"/>
  <c r="H139" i="1"/>
  <c r="G139" i="1"/>
  <c r="D139" i="1" s="1"/>
  <c r="H138" i="1"/>
  <c r="G138" i="1"/>
  <c r="D138" i="1" s="1"/>
  <c r="H137" i="1"/>
  <c r="G137" i="1"/>
  <c r="D137" i="1" s="1"/>
  <c r="H136" i="1"/>
  <c r="H135" i="1" s="1"/>
  <c r="G136" i="1"/>
  <c r="G135" i="1" s="1"/>
  <c r="H124" i="1"/>
  <c r="G124" i="1"/>
  <c r="D124" i="1" s="1"/>
  <c r="H123" i="1"/>
  <c r="H122" i="1" s="1"/>
  <c r="G123" i="1"/>
  <c r="G122" i="1" s="1"/>
  <c r="P117" i="1"/>
  <c r="P115" i="1" s="1"/>
  <c r="N117" i="1"/>
  <c r="N115" i="1" s="1"/>
  <c r="M117" i="1"/>
  <c r="M115" i="1" s="1"/>
  <c r="L117" i="1"/>
  <c r="K117" i="1"/>
  <c r="K115" i="1" s="1"/>
  <c r="J117" i="1"/>
  <c r="J115" i="1" s="1"/>
  <c r="I117" i="1"/>
  <c r="I115" i="1" s="1"/>
  <c r="E117" i="1"/>
  <c r="E115" i="1" s="1"/>
  <c r="H118" i="1"/>
  <c r="G118" i="1"/>
  <c r="H116" i="1"/>
  <c r="G116" i="1"/>
  <c r="H114" i="1"/>
  <c r="G114" i="1"/>
  <c r="D114" i="1" s="1"/>
  <c r="H108" i="1"/>
  <c r="H107" i="1" s="1"/>
  <c r="G108" i="1"/>
  <c r="H104" i="1"/>
  <c r="H103" i="1" s="1"/>
  <c r="G104" i="1"/>
  <c r="G103" i="1" s="1"/>
  <c r="H100" i="1"/>
  <c r="H99" i="1" s="1"/>
  <c r="H98" i="1" s="1"/>
  <c r="G100" i="1"/>
  <c r="H96" i="1"/>
  <c r="G96" i="1"/>
  <c r="H95" i="1"/>
  <c r="G95" i="1"/>
  <c r="D95" i="1" s="1"/>
  <c r="H92" i="1"/>
  <c r="G92" i="1"/>
  <c r="H91" i="1"/>
  <c r="G91" i="1"/>
  <c r="D91" i="1" s="1"/>
  <c r="H90" i="1"/>
  <c r="G90" i="1"/>
  <c r="H87" i="1"/>
  <c r="G87" i="1"/>
  <c r="H86" i="1"/>
  <c r="G86" i="1"/>
  <c r="D86" i="1" s="1"/>
  <c r="H85" i="1"/>
  <c r="H84" i="1" s="1"/>
  <c r="G85" i="1"/>
  <c r="G84" i="1" s="1"/>
  <c r="H74" i="1"/>
  <c r="G74" i="1"/>
  <c r="D74" i="1" s="1"/>
  <c r="H73" i="1"/>
  <c r="G73" i="1"/>
  <c r="D73" i="1" s="1"/>
  <c r="H72" i="1"/>
  <c r="H71" i="1" s="1"/>
  <c r="G72" i="1"/>
  <c r="G71" i="1" s="1"/>
  <c r="H66" i="1"/>
  <c r="G66" i="1"/>
  <c r="D66" i="1" s="1"/>
  <c r="H65" i="1"/>
  <c r="G65" i="1"/>
  <c r="D65" i="1" s="1"/>
  <c r="H64" i="1"/>
  <c r="G64" i="1"/>
  <c r="G63" i="1" s="1"/>
  <c r="H56" i="1"/>
  <c r="G56" i="1"/>
  <c r="D56" i="1" s="1"/>
  <c r="H55" i="1"/>
  <c r="H54" i="1" s="1"/>
  <c r="G55" i="1"/>
  <c r="G54" i="1" s="1"/>
  <c r="L115" i="1" l="1"/>
  <c r="G145" i="1"/>
  <c r="H63" i="1"/>
  <c r="H158" i="1"/>
  <c r="D100" i="1"/>
  <c r="G99" i="1"/>
  <c r="D108" i="1"/>
  <c r="G107" i="1"/>
  <c r="D107" i="1" s="1"/>
  <c r="G120" i="1"/>
  <c r="G22" i="1" s="1"/>
  <c r="H173" i="1"/>
  <c r="F75" i="1"/>
  <c r="H145" i="1"/>
  <c r="D177" i="1"/>
  <c r="G173" i="1"/>
  <c r="G144" i="1" s="1"/>
  <c r="G24" i="1" s="1"/>
  <c r="H23" i="1"/>
  <c r="G23" i="1"/>
  <c r="D23" i="1" s="1"/>
  <c r="R72" i="1"/>
  <c r="Q72" i="1"/>
  <c r="R73" i="1"/>
  <c r="Q73" i="1"/>
  <c r="F73" i="1" s="1"/>
  <c r="R74" i="1"/>
  <c r="Q74" i="1"/>
  <c r="F74" i="1" s="1"/>
  <c r="I94" i="1"/>
  <c r="I89" i="1" s="1"/>
  <c r="I88" i="1" s="1"/>
  <c r="K94" i="1"/>
  <c r="K89" i="1" s="1"/>
  <c r="K88" i="1" s="1"/>
  <c r="M94" i="1"/>
  <c r="M89" i="1" s="1"/>
  <c r="M88" i="1" s="1"/>
  <c r="D26" i="1"/>
  <c r="D72" i="1"/>
  <c r="Q26" i="1"/>
  <c r="Q25" i="1" s="1"/>
  <c r="Q19" i="1" s="1"/>
  <c r="R141" i="1"/>
  <c r="R155" i="1"/>
  <c r="R149" i="1"/>
  <c r="R151" i="1"/>
  <c r="R153" i="1"/>
  <c r="R174" i="1"/>
  <c r="R175" i="1"/>
  <c r="R177" i="1"/>
  <c r="R176" i="1"/>
  <c r="R178" i="1"/>
  <c r="D116" i="1"/>
  <c r="G117" i="1"/>
  <c r="D117" i="1" s="1"/>
  <c r="D118" i="1"/>
  <c r="D136" i="1"/>
  <c r="D146" i="1"/>
  <c r="Q160" i="1"/>
  <c r="F160" i="1" s="1"/>
  <c r="Q162" i="1"/>
  <c r="F162" i="1" s="1"/>
  <c r="Q164" i="1"/>
  <c r="F164" i="1" s="1"/>
  <c r="Q166" i="1"/>
  <c r="F166" i="1" s="1"/>
  <c r="Q168" i="1"/>
  <c r="F168" i="1" s="1"/>
  <c r="Q170" i="1"/>
  <c r="F170" i="1" s="1"/>
  <c r="D104" i="1"/>
  <c r="R118" i="1"/>
  <c r="R117" i="1" s="1"/>
  <c r="D140" i="1"/>
  <c r="D141" i="1"/>
  <c r="R147" i="1"/>
  <c r="D159" i="1"/>
  <c r="R179" i="1"/>
  <c r="R180" i="1"/>
  <c r="R181" i="1"/>
  <c r="R182" i="1"/>
  <c r="R183" i="1"/>
  <c r="R184" i="1"/>
  <c r="R124" i="1"/>
  <c r="R91" i="1"/>
  <c r="D85" i="1"/>
  <c r="Q87" i="1"/>
  <c r="F87" i="1" s="1"/>
  <c r="D87" i="1"/>
  <c r="D123" i="1"/>
  <c r="D55" i="1"/>
  <c r="D64" i="1"/>
  <c r="R86" i="1"/>
  <c r="D90" i="1"/>
  <c r="Q92" i="1"/>
  <c r="F92" i="1" s="1"/>
  <c r="D92" i="1"/>
  <c r="Q96" i="1"/>
  <c r="F96" i="1" s="1"/>
  <c r="D96" i="1"/>
  <c r="R26" i="1"/>
  <c r="R25" i="1" s="1"/>
  <c r="R19" i="1" s="1"/>
  <c r="F26" i="1"/>
  <c r="F25" i="1" s="1"/>
  <c r="F19" i="1" s="1"/>
  <c r="G19" i="1"/>
  <c r="D25" i="1"/>
  <c r="D19" i="1" s="1"/>
  <c r="R114" i="1"/>
  <c r="Q174" i="1"/>
  <c r="Q175" i="1"/>
  <c r="F175" i="1" s="1"/>
  <c r="Q177" i="1"/>
  <c r="Q176" i="1"/>
  <c r="F176" i="1" s="1"/>
  <c r="Q178" i="1"/>
  <c r="F178" i="1" s="1"/>
  <c r="Q179" i="1"/>
  <c r="F179" i="1" s="1"/>
  <c r="Q180" i="1"/>
  <c r="F180" i="1" s="1"/>
  <c r="Q181" i="1"/>
  <c r="F181" i="1" s="1"/>
  <c r="Q182" i="1"/>
  <c r="F182" i="1" s="1"/>
  <c r="Q183" i="1"/>
  <c r="F183" i="1" s="1"/>
  <c r="Q184" i="1"/>
  <c r="F184" i="1" s="1"/>
  <c r="R157" i="1"/>
  <c r="Q159" i="1"/>
  <c r="Q161" i="1"/>
  <c r="F161" i="1" s="1"/>
  <c r="Q163" i="1"/>
  <c r="Q165" i="1"/>
  <c r="F165" i="1" s="1"/>
  <c r="Q167" i="1"/>
  <c r="F167" i="1" s="1"/>
  <c r="Q169" i="1"/>
  <c r="F169" i="1" s="1"/>
  <c r="R159" i="1"/>
  <c r="R160" i="1"/>
  <c r="R161" i="1"/>
  <c r="R162" i="1"/>
  <c r="R163" i="1"/>
  <c r="R164" i="1"/>
  <c r="R165" i="1"/>
  <c r="R166" i="1"/>
  <c r="R167" i="1"/>
  <c r="R168" i="1"/>
  <c r="R169" i="1"/>
  <c r="R170" i="1"/>
  <c r="E97" i="1"/>
  <c r="E94" i="1" s="1"/>
  <c r="E89" i="1" s="1"/>
  <c r="E88" i="1" s="1"/>
  <c r="J94" i="1"/>
  <c r="J89" i="1" s="1"/>
  <c r="J88" i="1" s="1"/>
  <c r="Q141" i="1"/>
  <c r="F141" i="1" s="1"/>
  <c r="R146" i="1"/>
  <c r="R148" i="1"/>
  <c r="R150" i="1"/>
  <c r="R152" i="1"/>
  <c r="R154" i="1"/>
  <c r="R156" i="1"/>
  <c r="Q146" i="1"/>
  <c r="Q147" i="1"/>
  <c r="Q148" i="1"/>
  <c r="F148" i="1" s="1"/>
  <c r="Q149" i="1"/>
  <c r="F149" i="1" s="1"/>
  <c r="Q150" i="1"/>
  <c r="F150" i="1" s="1"/>
  <c r="Q151" i="1"/>
  <c r="Q152" i="1"/>
  <c r="F152" i="1" s="1"/>
  <c r="Q153" i="1"/>
  <c r="F153" i="1" s="1"/>
  <c r="Q154" i="1"/>
  <c r="F154" i="1" s="1"/>
  <c r="Q155" i="1"/>
  <c r="F155" i="1" s="1"/>
  <c r="Q156" i="1"/>
  <c r="F156" i="1" s="1"/>
  <c r="Q157" i="1"/>
  <c r="F157" i="1" s="1"/>
  <c r="R137" i="1"/>
  <c r="R139" i="1"/>
  <c r="R123" i="1"/>
  <c r="R136" i="1"/>
  <c r="R138" i="1"/>
  <c r="Q136" i="1"/>
  <c r="Q137" i="1"/>
  <c r="F137" i="1" s="1"/>
  <c r="Q138" i="1"/>
  <c r="F138" i="1" s="1"/>
  <c r="Q139" i="1"/>
  <c r="F139" i="1" s="1"/>
  <c r="Q124" i="1"/>
  <c r="F124" i="1" s="1"/>
  <c r="Q123" i="1"/>
  <c r="R96" i="1"/>
  <c r="Q100" i="1"/>
  <c r="Q99" i="1" s="1"/>
  <c r="Q108" i="1"/>
  <c r="N94" i="1"/>
  <c r="N89" i="1" s="1"/>
  <c r="N88" i="1" s="1"/>
  <c r="P94" i="1"/>
  <c r="P89" i="1" s="1"/>
  <c r="P88" i="1" s="1"/>
  <c r="I113" i="1"/>
  <c r="I112" i="1" s="1"/>
  <c r="K113" i="1"/>
  <c r="K112" i="1" s="1"/>
  <c r="M113" i="1"/>
  <c r="M112" i="1" s="1"/>
  <c r="E113" i="1"/>
  <c r="E112" i="1" s="1"/>
  <c r="J113" i="1"/>
  <c r="J112" i="1" s="1"/>
  <c r="L113" i="1"/>
  <c r="N113" i="1"/>
  <c r="N112" i="1" s="1"/>
  <c r="P113" i="1"/>
  <c r="P112" i="1" s="1"/>
  <c r="Q114" i="1"/>
  <c r="Q116" i="1"/>
  <c r="Q118" i="1"/>
  <c r="H117" i="1"/>
  <c r="H115" i="1" s="1"/>
  <c r="R116" i="1"/>
  <c r="R115" i="1" s="1"/>
  <c r="H97" i="1"/>
  <c r="H94" i="1" s="1"/>
  <c r="H89" i="1" s="1"/>
  <c r="H88" i="1" s="1"/>
  <c r="Q95" i="1"/>
  <c r="F95" i="1" s="1"/>
  <c r="R100" i="1"/>
  <c r="R99" i="1" s="1"/>
  <c r="R104" i="1"/>
  <c r="R103" i="1" s="1"/>
  <c r="R108" i="1"/>
  <c r="R107" i="1" s="1"/>
  <c r="Q104" i="1"/>
  <c r="Q103" i="1" s="1"/>
  <c r="Q91" i="1"/>
  <c r="F91" i="1" s="1"/>
  <c r="R92" i="1"/>
  <c r="R90" i="1"/>
  <c r="R95" i="1"/>
  <c r="Q90" i="1"/>
  <c r="Q86" i="1"/>
  <c r="F86" i="1" s="1"/>
  <c r="R87" i="1"/>
  <c r="Q85" i="1"/>
  <c r="Q84" i="1" s="1"/>
  <c r="R85" i="1"/>
  <c r="R55" i="1"/>
  <c r="R56" i="1"/>
  <c r="R64" i="1"/>
  <c r="R65" i="1"/>
  <c r="R66" i="1"/>
  <c r="Q64" i="1"/>
  <c r="Q65" i="1"/>
  <c r="F65" i="1" s="1"/>
  <c r="Q66" i="1"/>
  <c r="Q55" i="1"/>
  <c r="Q56" i="1"/>
  <c r="F56" i="1" s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G45" i="1"/>
  <c r="D45" i="1" s="1"/>
  <c r="G44" i="1"/>
  <c r="G43" i="1"/>
  <c r="D43" i="1" s="1"/>
  <c r="G42" i="1"/>
  <c r="G41" i="1"/>
  <c r="D41" i="1" s="1"/>
  <c r="G40" i="1"/>
  <c r="G39" i="1"/>
  <c r="D39" i="1" s="1"/>
  <c r="G38" i="1"/>
  <c r="G37" i="1"/>
  <c r="D37" i="1" s="1"/>
  <c r="G36" i="1"/>
  <c r="G35" i="1"/>
  <c r="D35" i="1" s="1"/>
  <c r="G34" i="1"/>
  <c r="G33" i="1"/>
  <c r="D173" i="1" l="1"/>
  <c r="Q54" i="1"/>
  <c r="R63" i="1"/>
  <c r="R54" i="1"/>
  <c r="L112" i="1"/>
  <c r="L94" i="1"/>
  <c r="R84" i="1"/>
  <c r="R71" i="1"/>
  <c r="R135" i="1"/>
  <c r="Q71" i="1"/>
  <c r="D33" i="1"/>
  <c r="G98" i="1"/>
  <c r="R98" i="1"/>
  <c r="R97" i="1" s="1"/>
  <c r="R94" i="1" s="1"/>
  <c r="R89" i="1" s="1"/>
  <c r="F108" i="1"/>
  <c r="F107" i="1" s="1"/>
  <c r="Q107" i="1"/>
  <c r="Q135" i="1"/>
  <c r="H144" i="1"/>
  <c r="H24" i="1" s="1"/>
  <c r="R158" i="1"/>
  <c r="R173" i="1"/>
  <c r="F163" i="1"/>
  <c r="Q158" i="1"/>
  <c r="R145" i="1"/>
  <c r="Q122" i="1"/>
  <c r="R122" i="1"/>
  <c r="Q98" i="1"/>
  <c r="F66" i="1"/>
  <c r="Q63" i="1"/>
  <c r="F151" i="1"/>
  <c r="Q145" i="1"/>
  <c r="F177" i="1"/>
  <c r="Q173" i="1"/>
  <c r="N70" i="1"/>
  <c r="N69" i="1" s="1"/>
  <c r="J70" i="1"/>
  <c r="J69" i="1" s="1"/>
  <c r="M70" i="1"/>
  <c r="M69" i="1" s="1"/>
  <c r="I70" i="1"/>
  <c r="I69" i="1" s="1"/>
  <c r="P70" i="1"/>
  <c r="P69" i="1" s="1"/>
  <c r="L70" i="1"/>
  <c r="E84" i="1"/>
  <c r="E70" i="1" s="1"/>
  <c r="E69" i="1" s="1"/>
  <c r="K70" i="1"/>
  <c r="K69" i="1" s="1"/>
  <c r="H113" i="1"/>
  <c r="H112" i="1" s="1"/>
  <c r="G115" i="1"/>
  <c r="D115" i="1" s="1"/>
  <c r="R23" i="1"/>
  <c r="F147" i="1"/>
  <c r="Q23" i="1"/>
  <c r="H70" i="1"/>
  <c r="H69" i="1" s="1"/>
  <c r="F100" i="1"/>
  <c r="F99" i="1" s="1"/>
  <c r="R113" i="1"/>
  <c r="R112" i="1" s="1"/>
  <c r="F174" i="1"/>
  <c r="Q34" i="1"/>
  <c r="F34" i="1" s="1"/>
  <c r="D34" i="1"/>
  <c r="Q36" i="1"/>
  <c r="F36" i="1" s="1"/>
  <c r="D36" i="1"/>
  <c r="Q38" i="1"/>
  <c r="F38" i="1" s="1"/>
  <c r="D38" i="1"/>
  <c r="Q40" i="1"/>
  <c r="F40" i="1" s="1"/>
  <c r="D40" i="1"/>
  <c r="Q42" i="1"/>
  <c r="D42" i="1"/>
  <c r="Q44" i="1"/>
  <c r="F44" i="1" s="1"/>
  <c r="D44" i="1"/>
  <c r="F159" i="1"/>
  <c r="F146" i="1"/>
  <c r="F136" i="1"/>
  <c r="F135" i="1" s="1"/>
  <c r="Q35" i="1"/>
  <c r="F35" i="1" s="1"/>
  <c r="Q37" i="1"/>
  <c r="F37" i="1" s="1"/>
  <c r="Q39" i="1"/>
  <c r="F39" i="1" s="1"/>
  <c r="Q41" i="1"/>
  <c r="F41" i="1" s="1"/>
  <c r="Q43" i="1"/>
  <c r="F43" i="1" s="1"/>
  <c r="Q45" i="1"/>
  <c r="F45" i="1" s="1"/>
  <c r="F123" i="1"/>
  <c r="F122" i="1" s="1"/>
  <c r="F116" i="1"/>
  <c r="Q115" i="1"/>
  <c r="F118" i="1"/>
  <c r="F117" i="1" s="1"/>
  <c r="Q117" i="1"/>
  <c r="F114" i="1"/>
  <c r="F104" i="1"/>
  <c r="F103" i="1" s="1"/>
  <c r="F90" i="1"/>
  <c r="F64" i="1"/>
  <c r="F85" i="1"/>
  <c r="F84" i="1" s="1"/>
  <c r="F55" i="1"/>
  <c r="F54" i="1" s="1"/>
  <c r="F72" i="1"/>
  <c r="F71" i="1" s="1"/>
  <c r="R34" i="1"/>
  <c r="R36" i="1"/>
  <c r="R38" i="1"/>
  <c r="R40" i="1"/>
  <c r="R42" i="1"/>
  <c r="R44" i="1"/>
  <c r="R35" i="1"/>
  <c r="R37" i="1"/>
  <c r="R39" i="1"/>
  <c r="R41" i="1"/>
  <c r="R43" i="1"/>
  <c r="R45" i="1"/>
  <c r="R33" i="1"/>
  <c r="Q33" i="1"/>
  <c r="L89" i="1" l="1"/>
  <c r="F63" i="1"/>
  <c r="F158" i="1"/>
  <c r="F145" i="1"/>
  <c r="F173" i="1"/>
  <c r="R144" i="1"/>
  <c r="R24" i="1" s="1"/>
  <c r="Q144" i="1"/>
  <c r="Q24" i="1" s="1"/>
  <c r="F98" i="1"/>
  <c r="F97" i="1" s="1"/>
  <c r="F94" i="1" s="1"/>
  <c r="F89" i="1" s="1"/>
  <c r="F88" i="1" s="1"/>
  <c r="R32" i="1"/>
  <c r="F42" i="1"/>
  <c r="Q32" i="1"/>
  <c r="F32" i="1" s="1"/>
  <c r="G113" i="1"/>
  <c r="G112" i="1" s="1"/>
  <c r="D112" i="1" s="1"/>
  <c r="F115" i="1"/>
  <c r="F113" i="1" s="1"/>
  <c r="F112" i="1" s="1"/>
  <c r="F23" i="1"/>
  <c r="D103" i="1"/>
  <c r="D158" i="1"/>
  <c r="Q97" i="1"/>
  <c r="Q94" i="1" s="1"/>
  <c r="Q89" i="1" s="1"/>
  <c r="Q88" i="1" s="1"/>
  <c r="Q113" i="1"/>
  <c r="Q112" i="1" s="1"/>
  <c r="R88" i="1"/>
  <c r="F33" i="1"/>
  <c r="F144" i="1" l="1"/>
  <c r="F24" i="1" s="1"/>
  <c r="L88" i="1"/>
  <c r="N30" i="1"/>
  <c r="N20" i="1" s="1"/>
  <c r="J30" i="1"/>
  <c r="J20" i="1" s="1"/>
  <c r="D113" i="1"/>
  <c r="F70" i="1"/>
  <c r="F69" i="1" s="1"/>
  <c r="Q70" i="1"/>
  <c r="Q69" i="1" s="1"/>
  <c r="Q31" i="1" s="1"/>
  <c r="F31" i="1" s="1"/>
  <c r="R70" i="1"/>
  <c r="R69" i="1" s="1"/>
  <c r="R31" i="1" s="1"/>
  <c r="D99" i="1"/>
  <c r="D145" i="1"/>
  <c r="L69" i="1" l="1"/>
  <c r="L30" i="1" s="1"/>
  <c r="K30" i="1"/>
  <c r="K20" i="1" s="1"/>
  <c r="K18" i="1" s="1"/>
  <c r="M30" i="1"/>
  <c r="M20" i="1" s="1"/>
  <c r="M18" i="1" s="1"/>
  <c r="E20" i="1"/>
  <c r="E18" i="1" s="1"/>
  <c r="P30" i="1"/>
  <c r="I30" i="1"/>
  <c r="R30" i="1"/>
  <c r="R20" i="1" s="1"/>
  <c r="J18" i="1"/>
  <c r="G97" i="1"/>
  <c r="D98" i="1"/>
  <c r="D144" i="1"/>
  <c r="D24" i="1"/>
  <c r="I20" i="1" l="1"/>
  <c r="I18" i="1" s="1"/>
  <c r="G30" i="1"/>
  <c r="D30" i="1" s="1"/>
  <c r="P20" i="1"/>
  <c r="P18" i="1" s="1"/>
  <c r="H30" i="1"/>
  <c r="H20" i="1" s="1"/>
  <c r="L20" i="1"/>
  <c r="D135" i="1"/>
  <c r="D122" i="1"/>
  <c r="D97" i="1"/>
  <c r="G94" i="1"/>
  <c r="L18" i="1" l="1"/>
  <c r="Q30" i="1"/>
  <c r="D21" i="1"/>
  <c r="G89" i="1"/>
  <c r="D94" i="1"/>
  <c r="Q20" i="1" l="1"/>
  <c r="F30" i="1"/>
  <c r="F20" i="1" s="1"/>
  <c r="D120" i="1"/>
  <c r="D22" i="1"/>
  <c r="D89" i="1"/>
  <c r="G88" i="1"/>
  <c r="D88" i="1" l="1"/>
  <c r="D84" i="1" l="1"/>
  <c r="G70" i="1"/>
  <c r="D71" i="1"/>
  <c r="D70" i="1" l="1"/>
  <c r="G69" i="1"/>
  <c r="D69" i="1" l="1"/>
  <c r="D63" i="1" l="1"/>
  <c r="D54" i="1" l="1"/>
  <c r="G20" i="1" l="1"/>
  <c r="D20" i="1" l="1"/>
  <c r="D18" i="1" s="1"/>
  <c r="G18" i="1"/>
  <c r="N140" i="1"/>
  <c r="N120" i="1" s="1"/>
  <c r="N22" i="1" s="1"/>
  <c r="N18" i="1" s="1"/>
  <c r="H142" i="1"/>
  <c r="H140" i="1" s="1"/>
  <c r="H120" i="1" s="1"/>
  <c r="H22" i="1" s="1"/>
  <c r="H18" i="1" s="1"/>
  <c r="Q142" i="1" l="1"/>
  <c r="Q140" i="1" s="1"/>
  <c r="Q120" i="1" s="1"/>
  <c r="Q22" i="1" s="1"/>
  <c r="Q18" i="1" s="1"/>
  <c r="R142" i="1"/>
  <c r="R140" i="1" s="1"/>
  <c r="R120" i="1" s="1"/>
  <c r="R22" i="1" s="1"/>
  <c r="R18" i="1" s="1"/>
  <c r="F142" i="1"/>
  <c r="F140" i="1" s="1"/>
  <c r="F120" i="1" s="1"/>
  <c r="F22" i="1" s="1"/>
  <c r="F18" i="1" s="1"/>
</calcChain>
</file>

<file path=xl/sharedStrings.xml><?xml version="1.0" encoding="utf-8"?>
<sst xmlns="http://schemas.openxmlformats.org/spreadsheetml/2006/main" count="892" uniqueCount="361">
  <si>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</si>
  <si>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</si>
  <si>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</si>
  <si>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</si>
  <si>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</si>
  <si>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</si>
  <si>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</si>
  <si>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</si>
  <si>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</si>
  <si>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</si>
  <si>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</si>
  <si>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</si>
  <si>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</si>
  <si>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</si>
  <si>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</si>
  <si>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</si>
  <si>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</si>
  <si>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</si>
  <si>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</si>
  <si>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</si>
  <si>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</si>
  <si>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</si>
  <si>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</si>
  <si>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</si>
  <si>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</si>
  <si>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</si>
  <si>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</si>
  <si>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</si>
  <si>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</si>
  <si>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</si>
  <si>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</si>
  <si>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</si>
  <si>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</si>
  <si>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</si>
  <si>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</si>
  <si>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</si>
  <si>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</si>
  <si>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</si>
  <si>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</si>
  <si>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</si>
  <si>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</si>
  <si>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</si>
  <si>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</si>
  <si>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</si>
  <si>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</si>
  <si>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</si>
  <si>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</si>
  <si>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</si>
  <si>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</si>
  <si>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</si>
  <si>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</si>
  <si>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</si>
  <si>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</si>
  <si>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</si>
  <si>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</si>
  <si>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</si>
  <si>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</si>
  <si>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</si>
  <si>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</si>
  <si>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</si>
  <si>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</si>
  <si>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</si>
  <si>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</si>
  <si>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</si>
  <si>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</si>
  <si>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</si>
  <si>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</si>
  <si>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</si>
  <si>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</si>
  <si>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</si>
  <si>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</si>
  <si>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</si>
  <si>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</si>
  <si>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</si>
  <si>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</si>
  <si>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</si>
  <si>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</si>
  <si>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</si>
  <si>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</si>
  <si>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</si>
  <si>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</si>
  <si>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</si>
  <si>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</si>
  <si>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</si>
  <si>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</si>
  <si>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</si>
  <si>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</si>
  <si>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</si>
  <si>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Замена КТПН-461 на КТПН с дополнительной ячейкой с ВНА (1 шт.) для повышения надежности эл.снабжения мкр.№2 "Западный"</t>
  </si>
  <si>
    <t xml:space="preserve">Замена силового трансформатора 10кВ ТМ-160 кВА в ТП-10/0,4 №99  на тр-р 400 кВА для подключения нежилого помещения 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</si>
  <si>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</si>
  <si>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</si>
  <si>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</si>
  <si>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Замена силовых трансформаторов  10кВ 2х400кВА в ТП-10/0,4кВ  №553 мкр.№2 "Звездный"  на тр-ры 2х1000 кВА для подключения МКД стр. № 4,5,8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</si>
  <si>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</si>
  <si>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</si>
  <si>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</si>
  <si>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</si>
  <si>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</si>
  <si>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по г.Салават</t>
  </si>
  <si>
    <t>1.2.1.2.2</t>
  </si>
  <si>
    <t>M_STR-1.2.1.1.1-2022_1</t>
  </si>
  <si>
    <t>M_STR-1.2.1.1.1-2022_2</t>
  </si>
  <si>
    <t>M_STR-1.2.1.1.1-2022_3</t>
  </si>
  <si>
    <t>M_STR-1.2.1.1.1-2022_4</t>
  </si>
  <si>
    <t>M_STR-1.2.1.1.1-2022_5</t>
  </si>
  <si>
    <t>M_STR-1.2.1.1.1-2022_6</t>
  </si>
  <si>
    <t>M_STR-1.2.1.1.1-2022_7</t>
  </si>
  <si>
    <t>M_АСТ_STR_ТП-125, ТП-127</t>
  </si>
  <si>
    <t>M_STR-1.2.1.1.1.-2022_8</t>
  </si>
  <si>
    <t>M_STR-1.2.1.1.1-2022_9</t>
  </si>
  <si>
    <t>M_STR-1.2.1.1.1-2022_11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</si>
  <si>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</si>
  <si>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</si>
  <si>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</si>
  <si>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</si>
  <si>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</si>
  <si>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</si>
  <si>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</si>
  <si>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1.2.1.2.3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</si>
  <si>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</si>
  <si>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</si>
  <si>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с группой соединений Y/Y в ТП-46 (1х250кВА), ТП-202 (1х250кВА)  на Y/Z (2шт.)</t>
  </si>
  <si>
    <t>M_ISH-1.2.1.1.3-2022_1</t>
  </si>
  <si>
    <t>M_ISH-1.2.1.1.3-2022_2</t>
  </si>
  <si>
    <t>M_ISH-1.2.1.1.3-2022_3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</si>
  <si>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</si>
  <si>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</si>
  <si>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</si>
  <si>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</si>
  <si>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</si>
  <si>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1.2.2.1.1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</si>
  <si>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</si>
  <si>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</si>
  <si>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</si>
  <si>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</si>
  <si>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</si>
  <si>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</si>
  <si>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</si>
  <si>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1.2.2.2.2</t>
  </si>
  <si>
    <t>1.2.2.2.3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</si>
  <si>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</si>
  <si>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</si>
  <si>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</si>
  <si>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</si>
  <si>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</si>
  <si>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</si>
  <si>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</si>
  <si>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</si>
  <si>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</si>
  <si>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</si>
  <si>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M_STR-1.2.3.1.1-2022_1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</si>
  <si>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</si>
  <si>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M_SLV-1.2.3.1.2-2022_1</t>
  </si>
  <si>
    <t>M_ISH-1.2.3.1.3-2022_1</t>
  </si>
  <si>
    <t>1.2.3.1.1</t>
  </si>
  <si>
    <t>1.2.3.1.2</t>
  </si>
  <si>
    <t>1.2.3.1.3</t>
  </si>
  <si>
    <t>1.2.4.2.1</t>
  </si>
  <si>
    <t>1.2.4.2.2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</si>
  <si>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</si>
  <si>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</si>
  <si>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</si>
  <si>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</si>
  <si>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</si>
  <si>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</si>
  <si>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</si>
  <si>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</si>
  <si>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</si>
  <si>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</si>
  <si>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</si>
  <si>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</si>
  <si>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</si>
  <si>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</si>
  <si>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</si>
  <si>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</si>
  <si>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</si>
  <si>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</si>
  <si>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</si>
  <si>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</si>
  <si>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</si>
  <si>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1.4.1</t>
  </si>
  <si>
    <t>1.4.2</t>
  </si>
  <si>
    <t>1.4.3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</si>
  <si>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</si>
  <si>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</si>
  <si>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</si>
  <si>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</si>
  <si>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</si>
  <si>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</si>
  <si>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</si>
  <si>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</si>
  <si>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</si>
  <si>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</si>
  <si>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</si>
  <si>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</si>
  <si>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</si>
  <si>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</si>
  <si>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</si>
  <si>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</si>
  <si>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</si>
  <si>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</si>
  <si>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</si>
  <si>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</si>
  <si>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</si>
  <si>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</si>
  <si>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</si>
  <si>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</si>
  <si>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</si>
  <si>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</si>
  <si>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</si>
  <si>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</si>
  <si>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</si>
  <si>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</si>
  <si>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</si>
  <si>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</si>
  <si>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</si>
  <si>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</si>
  <si>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</si>
  <si>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</si>
  <si>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</si>
  <si>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</si>
  <si>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</si>
  <si>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</si>
  <si>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</si>
  <si>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</si>
  <si>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</si>
  <si>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</si>
  <si>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</si>
  <si>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</si>
  <si>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</si>
  <si>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</si>
  <si>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</si>
  <si>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</si>
  <si>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</si>
  <si>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</si>
  <si>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</si>
  <si>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</si>
  <si>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</si>
  <si>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</si>
  <si>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</si>
  <si>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</si>
  <si>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</si>
  <si>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</si>
  <si>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</si>
  <si>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</si>
  <si>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</si>
  <si>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</si>
  <si>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</si>
  <si>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</si>
  <si>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</si>
  <si>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</si>
  <si>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</si>
  <si>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</si>
  <si>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</si>
  <si>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1.6.1</t>
  </si>
  <si>
    <t>1.6.2</t>
  </si>
  <si>
    <t>1.6.3</t>
  </si>
  <si>
    <t>Фактический объем финансирования капитальных вложений на 01.01. 2022 года,
млн. рублей
(с НДС)</t>
  </si>
  <si>
    <t>Финансирование капитальных вложений года 2022, млн. рублей (с НДС)</t>
  </si>
  <si>
    <t>Остаток финансирования капитальных вложений на 01.01. 2022 года в прогнозных ценах соответствующих лет, млн. рублей
(с НДС)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</si>
  <si>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</si>
  <si>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</si>
  <si>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</si>
  <si>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M_STR-1.4-2022-STR-1.4-2023_5</t>
  </si>
  <si>
    <t>M_STR-1.4-2022-STR-1.4-2023_6</t>
  </si>
  <si>
    <t>M_STR-1.4-2022-STR-1.4-2023_7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</si>
  <si>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</si>
  <si>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</si>
  <si>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</si>
  <si>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</si>
  <si>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</si>
  <si>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</si>
  <si>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</si>
  <si>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</si>
  <si>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</si>
  <si>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</si>
  <si>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</si>
  <si>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</si>
  <si>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</si>
  <si>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Замена КЛ-10кВ ф.26К от ТП-13 до ТП-11 с выносом с частной территории (0,79 км)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</si>
  <si>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</si>
  <si>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</si>
  <si>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</si>
  <si>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</si>
  <si>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</si>
  <si>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</si>
  <si>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</si>
  <si>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</si>
  <si>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</si>
  <si>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</si>
  <si>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</si>
  <si>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</si>
  <si>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</si>
  <si>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</si>
  <si>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</si>
  <si>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</si>
  <si>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</si>
  <si>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</si>
  <si>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</si>
  <si>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</si>
  <si>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</si>
  <si>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</si>
  <si>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</si>
  <si>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</si>
  <si>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</si>
  <si>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</si>
  <si>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</si>
  <si>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</si>
  <si>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</si>
  <si>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</si>
  <si>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</si>
  <si>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</si>
  <si>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</si>
  <si>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</si>
  <si>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</si>
  <si>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</si>
  <si>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</si>
  <si>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</si>
  <si>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</si>
  <si>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</si>
  <si>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</si>
  <si>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</si>
  <si>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</si>
  <si>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</si>
  <si>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</si>
  <si>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</si>
  <si>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</si>
  <si>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</si>
  <si>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</si>
  <si>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</si>
  <si>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</si>
  <si>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</si>
  <si>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</si>
  <si>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</si>
  <si>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</si>
  <si>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</si>
  <si>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</si>
  <si>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</si>
  <si>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</si>
  <si>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</si>
  <si>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</si>
  <si>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</si>
  <si>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Резчик швов CS149 Сплитстоун (1 шт.)</t>
  </si>
  <si>
    <t>M_SLV-1.6-2022_14</t>
  </si>
  <si>
    <t>Покупка ГАЗ-275270-265, Соболь цельнометаллический фургон, 6+1 мест, 4*4  (1 шт.)</t>
  </si>
  <si>
    <t>M_ISH-1.6-2022_14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</si>
  <si>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</si>
  <si>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</si>
  <si>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</si>
  <si>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</si>
  <si>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</si>
  <si>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</si>
  <si>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</si>
  <si>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</si>
  <si>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M_SLV-1.6-2022_13</t>
  </si>
  <si>
    <t>M_ISH-1.6-2022_13</t>
  </si>
  <si>
    <t>М_АСТ-STR-МПИ_2022</t>
  </si>
  <si>
    <t>Приказом Минпрома РБ № 177-О от 31.10.2022 г.</t>
  </si>
  <si>
    <t>IV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</si>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</sst>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_-* #,##0.00\ _р_._-;\-* #,##0.00\ _р_._-;_-* &quot;-&quot;??\ _р_._-;_-@_-"/>
    <numFmt numFmtId="167" formatCode="_-* #,##0.00&quot;р.&quot;_-;\-* #,##0.00&quot;р.&quot;_-;_-* &quot;-&quot;??&quot;р.&quot;_-;_-@_-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Times New Roman"/>
      <family val="1"/>
      <charset val="204"/>
    </font>
    <font>
      <sz val="9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6" fontId="1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3" fillId="0" borderId="0"/>
  </cellStyleXfs>
  <cellXfs count="97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49" fontId="6" fillId="0" borderId="3" xfId="3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Border="1" applyAlignment="1">
      <alignment horizontal="left"/>
    </xf>
    <xf numFmtId="2" fontId="17" fillId="0" borderId="2" xfId="18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0" fontId="6" fillId="0" borderId="0" xfId="0" applyFont="1" applyBorder="1" applyAlignment="1">
      <alignment horizontal="left"/>
    </xf>
    <xf numFmtId="49" fontId="7" fillId="3" borderId="1" xfId="0" applyNumberFormat="1" applyFont="1" applyFill="1" applyBorder="1" applyAlignment="1"/>
    <xf numFmtId="49" fontId="6" fillId="3" borderId="1" xfId="0" applyNumberFormat="1" applyFont="1" applyFill="1" applyBorder="1" applyAlignment="1"/>
    <xf numFmtId="0" fontId="4" fillId="3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Font="1"/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5" fontId="10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right"/>
    </xf>
    <xf numFmtId="0" fontId="0" fillId="3" borderId="0" xfId="0" applyFill="1"/>
    <xf numFmtId="0" fontId="4" fillId="3" borderId="0" xfId="0" applyFont="1" applyFill="1" applyBorder="1" applyAlignment="1">
      <alignment horizontal="right"/>
    </xf>
    <xf numFmtId="0" fontId="0" fillId="3" borderId="0" xfId="0" applyFont="1" applyFill="1"/>
    <xf numFmtId="0" fontId="4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164" fontId="22" fillId="4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/>
    <xf numFmtId="165" fontId="10" fillId="0" borderId="0" xfId="0" applyNumberFormat="1" applyFont="1" applyFill="1" applyBorder="1" applyAlignment="1">
      <alignment horizontal="center" vertical="center" wrapText="1"/>
    </xf>
    <xf numFmtId="2" fontId="17" fillId="0" borderId="0" xfId="18" applyNumberFormat="1" applyFont="1" applyFill="1" applyBorder="1" applyAlignment="1">
      <alignment horizontal="center" vertical="center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/>
    </xf>
    <xf numFmtId="1" fontId="6" fillId="5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 wrapText="1"/>
    </xf>
    <xf numFmtId="164" fontId="22" fillId="5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/>
    <xf numFmtId="4" fontId="23" fillId="3" borderId="5" xfId="2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8" applyFont="1" applyFill="1" applyBorder="1" applyAlignment="1">
      <alignment horizontal="left" vertical="top" wrapText="1"/>
    </xf>
    <xf numFmtId="0" fontId="4" fillId="0" borderId="4" xfId="3" applyFont="1" applyFill="1" applyBorder="1" applyAlignment="1">
      <alignment vertical="top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vertical="center" wrapText="1"/>
    </xf>
    <xf numFmtId="0" fontId="17" fillId="0" borderId="2" xfId="14" applyFont="1" applyFill="1" applyBorder="1" applyAlignment="1">
      <alignment horizontal="center" vertical="center" wrapText="1"/>
    </xf>
    <xf numFmtId="0" fontId="17" fillId="0" borderId="2" xfId="13" applyFont="1" applyFill="1" applyBorder="1" applyAlignment="1">
      <alignment vertical="center" wrapText="1"/>
    </xf>
    <xf numFmtId="0" fontId="4" fillId="0" borderId="2" xfId="13" applyFont="1" applyFill="1" applyBorder="1" applyAlignment="1">
      <alignment vertical="center" wrapText="1"/>
    </xf>
    <xf numFmtId="0" fontId="4" fillId="0" borderId="2" xfId="8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7" applyNumberFormat="1" applyFont="1" applyFill="1" applyBorder="1" applyAlignment="1">
      <alignment horizontal="left" vertical="center" wrapText="1"/>
    </xf>
    <xf numFmtId="49" fontId="4" fillId="0" borderId="2" xfId="7" applyNumberFormat="1" applyFont="1" applyFill="1" applyBorder="1" applyAlignment="1">
      <alignment vertical="center" wrapText="1"/>
    </xf>
    <xf numFmtId="49" fontId="17" fillId="0" borderId="2" xfId="7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right" vertical="top" wrapText="1"/>
    </xf>
    <xf numFmtId="0" fontId="4" fillId="3" borderId="0" xfId="0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21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Обычный_Инвестиции Сети Сбыты ЭСО" xfId="20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87"/>
  <sheetViews>
    <sheetView showGridLines="0" tabSelected="1" topLeftCell="A57" zoomScaleNormal="100" workbookViewId="0">
      <selection activeCell="B67" sqref="B67"/>
    </sheetView>
  </sheetViews>
  <sheetFormatPr defaultRowHeight="15" outlineLevelRow="1" x14ac:dyDescent="0.2"/>
  <cols>
    <col min="1" max="1" width="8.28515625" style="15" customWidth="1"/>
    <col min="2" max="2" width="47.5703125" style="15" customWidth="1"/>
    <col min="3" max="3" width="16.42578125" style="15" customWidth="1"/>
    <col min="4" max="4" width="9.42578125" style="11"/>
    <col min="5" max="5" width="8" style="11"/>
    <col min="6" max="6" width="9.5703125" style="11"/>
    <col min="7" max="7" width="7.85546875" style="11" customWidth="1"/>
    <col min="8" max="8" width="7.7109375" style="11" customWidth="1"/>
    <col min="9" max="9" width="7.5703125" style="11" customWidth="1"/>
    <col min="10" max="10" width="6.7109375" style="45" bestFit="1" customWidth="1"/>
    <col min="11" max="11" width="7.28515625" style="45" customWidth="1"/>
    <col min="12" max="12" width="7.42578125" style="45" customWidth="1"/>
    <col min="13" max="13" width="7.85546875" style="45" customWidth="1"/>
    <col min="14" max="14" width="7.140625" style="45" customWidth="1"/>
    <col min="15" max="15" width="7.85546875" style="15" customWidth="1"/>
    <col min="16" max="16" width="9.140625" style="11" customWidth="1"/>
    <col min="17" max="17" width="8.5703125" style="11"/>
    <col min="18" max="18" width="8.5703125" style="11" customWidth="1"/>
    <col min="19" max="19" width="6.85546875" style="11" customWidth="1"/>
    <col min="20" max="20" width="23.5703125" style="11" customWidth="1"/>
    <col min="21" max="21" width="10.5703125" style="1" customWidth="1"/>
    <col min="22" max="22" width="10.140625" style="1" bestFit="1" customWidth="1"/>
    <col min="23" max="1018" width="6.140625" style="1"/>
  </cols>
  <sheetData>
    <row r="1" spans="1:1017" s="3" customFormat="1" ht="12.75" x14ac:dyDescent="0.2">
      <c r="A1" s="34"/>
      <c r="B1" s="34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4"/>
      <c r="P1" s="35"/>
      <c r="Q1" s="35"/>
      <c r="R1" s="35"/>
      <c r="S1" s="35"/>
      <c r="T1" s="36" t="s">
        <v>0</v>
      </c>
    </row>
    <row r="2" spans="1:1017" ht="27.75" customHeight="1" x14ac:dyDescent="0.2">
      <c r="A2" s="34"/>
      <c r="B2" s="34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4"/>
      <c r="P2" s="35"/>
      <c r="Q2" s="35"/>
      <c r="R2" s="89" t="s">
        <v>1</v>
      </c>
      <c r="S2" s="89"/>
      <c r="T2" s="89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</row>
    <row r="3" spans="1:1017" s="2" customFormat="1" ht="12.75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1017" x14ac:dyDescent="0.2">
      <c r="A4" s="37"/>
      <c r="B4" s="37"/>
      <c r="C4" s="37"/>
      <c r="D4" s="37"/>
      <c r="E4" s="37"/>
      <c r="F4" s="38" t="s">
        <v>3</v>
      </c>
      <c r="G4" s="91" t="s">
        <v>359</v>
      </c>
      <c r="H4" s="91"/>
      <c r="I4" s="34" t="s">
        <v>4</v>
      </c>
      <c r="J4" s="91" t="s">
        <v>83</v>
      </c>
      <c r="K4" s="91"/>
      <c r="L4" s="34" t="s">
        <v>5</v>
      </c>
      <c r="M4" s="37"/>
      <c r="N4" s="37"/>
      <c r="O4" s="39"/>
      <c r="P4" s="37"/>
      <c r="Q4" s="37"/>
      <c r="R4" s="37"/>
      <c r="S4" s="37"/>
      <c r="T4" s="37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</row>
    <row r="5" spans="1:1017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9"/>
      <c r="P5" s="37"/>
      <c r="Q5" s="37"/>
      <c r="R5" s="37"/>
      <c r="S5" s="37"/>
      <c r="T5" s="3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</row>
    <row r="6" spans="1:1017" s="2" customFormat="1" ht="14.25" x14ac:dyDescent="0.2">
      <c r="A6" s="34"/>
      <c r="B6" s="34"/>
      <c r="C6" s="34"/>
      <c r="D6" s="34"/>
      <c r="E6" s="34"/>
      <c r="F6" s="38" t="s">
        <v>6</v>
      </c>
      <c r="G6" s="92" t="s">
        <v>84</v>
      </c>
      <c r="H6" s="92"/>
      <c r="I6" s="92"/>
      <c r="J6" s="92"/>
      <c r="K6" s="92"/>
      <c r="L6" s="92"/>
      <c r="M6" s="92"/>
      <c r="N6" s="92"/>
      <c r="O6" s="92"/>
      <c r="P6" s="40"/>
      <c r="Q6" s="34"/>
      <c r="R6" s="34"/>
      <c r="S6" s="34"/>
      <c r="T6" s="34"/>
    </row>
    <row r="7" spans="1:1017" s="4" customFormat="1" ht="12.75" x14ac:dyDescent="0.2">
      <c r="A7" s="34"/>
      <c r="B7" s="34"/>
      <c r="C7" s="34"/>
      <c r="D7" s="41"/>
      <c r="E7" s="41"/>
      <c r="F7" s="41"/>
      <c r="G7" s="93" t="s">
        <v>7</v>
      </c>
      <c r="H7" s="93"/>
      <c r="I7" s="93"/>
      <c r="J7" s="93"/>
      <c r="K7" s="93"/>
      <c r="L7" s="93"/>
      <c r="M7" s="93"/>
      <c r="N7" s="93"/>
      <c r="O7" s="93"/>
      <c r="P7" s="42"/>
      <c r="Q7" s="41"/>
      <c r="R7" s="41"/>
      <c r="S7" s="41"/>
      <c r="T7" s="41"/>
    </row>
    <row r="8" spans="1:1017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9"/>
      <c r="P8" s="37"/>
      <c r="Q8" s="37"/>
      <c r="R8" s="37"/>
      <c r="S8" s="37"/>
      <c r="T8" s="37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</row>
    <row r="9" spans="1:1017" s="2" customFormat="1" ht="12.75" x14ac:dyDescent="0.2">
      <c r="A9" s="34"/>
      <c r="B9" s="34"/>
      <c r="C9" s="34"/>
      <c r="D9" s="34"/>
      <c r="E9" s="34"/>
      <c r="F9" s="34"/>
      <c r="G9" s="34"/>
      <c r="H9" s="34"/>
      <c r="I9" s="38" t="s">
        <v>8</v>
      </c>
      <c r="J9" s="91" t="s">
        <v>360</v>
      </c>
      <c r="K9" s="91"/>
      <c r="L9" s="34" t="s">
        <v>9</v>
      </c>
      <c r="M9" s="34"/>
      <c r="N9" s="34"/>
      <c r="O9" s="34"/>
      <c r="P9" s="34"/>
      <c r="Q9" s="34"/>
      <c r="R9" s="34"/>
      <c r="S9" s="34"/>
      <c r="T9" s="34"/>
    </row>
    <row r="10" spans="1:1017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9"/>
      <c r="P10" s="37"/>
      <c r="Q10" s="37"/>
      <c r="R10" s="37"/>
      <c r="S10" s="37"/>
      <c r="T10" s="37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</row>
    <row r="11" spans="1:1017" s="2" customFormat="1" ht="14.25" x14ac:dyDescent="0.2">
      <c r="A11" s="34"/>
      <c r="B11" s="34"/>
      <c r="C11" s="34"/>
      <c r="D11" s="34"/>
      <c r="E11" s="34"/>
      <c r="F11" s="34"/>
      <c r="G11" s="38" t="s">
        <v>10</v>
      </c>
      <c r="H11" s="25" t="s">
        <v>358</v>
      </c>
      <c r="I11" s="25"/>
      <c r="J11" s="25"/>
      <c r="K11" s="25"/>
      <c r="L11" s="25"/>
      <c r="M11" s="25"/>
      <c r="N11" s="25"/>
      <c r="O11" s="26"/>
      <c r="P11" s="25"/>
      <c r="Q11" s="27"/>
      <c r="R11" s="34"/>
      <c r="S11" s="34"/>
      <c r="T11" s="34"/>
    </row>
    <row r="12" spans="1:1017" s="4" customFormat="1" ht="12.75" x14ac:dyDescent="0.2">
      <c r="A12" s="34"/>
      <c r="B12" s="34"/>
      <c r="C12" s="34"/>
      <c r="D12" s="41"/>
      <c r="E12" s="41"/>
      <c r="F12" s="41"/>
      <c r="G12" s="41"/>
      <c r="H12" s="93" t="s">
        <v>11</v>
      </c>
      <c r="I12" s="93"/>
      <c r="J12" s="93"/>
      <c r="K12" s="93"/>
      <c r="L12" s="93"/>
      <c r="M12" s="93"/>
      <c r="N12" s="93"/>
      <c r="O12" s="93"/>
      <c r="P12" s="93"/>
      <c r="Q12" s="41"/>
      <c r="R12" s="41"/>
      <c r="S12" s="41"/>
      <c r="T12" s="41"/>
    </row>
    <row r="13" spans="1:1017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9"/>
      <c r="P13" s="37"/>
      <c r="Q13" s="37"/>
      <c r="R13" s="37"/>
      <c r="S13" s="37"/>
      <c r="T13" s="37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</row>
    <row r="14" spans="1:1017" s="3" customFormat="1" ht="119.25" customHeight="1" x14ac:dyDescent="0.2">
      <c r="A14" s="94" t="s">
        <v>12</v>
      </c>
      <c r="B14" s="94" t="s">
        <v>13</v>
      </c>
      <c r="C14" s="94" t="s">
        <v>14</v>
      </c>
      <c r="D14" s="94" t="s">
        <v>15</v>
      </c>
      <c r="E14" s="94" t="s">
        <v>258</v>
      </c>
      <c r="F14" s="94" t="s">
        <v>260</v>
      </c>
      <c r="G14" s="94" t="s">
        <v>259</v>
      </c>
      <c r="H14" s="94"/>
      <c r="I14" s="94"/>
      <c r="J14" s="94"/>
      <c r="K14" s="94"/>
      <c r="L14" s="94"/>
      <c r="M14" s="94"/>
      <c r="N14" s="94"/>
      <c r="O14" s="94"/>
      <c r="P14" s="94"/>
      <c r="Q14" s="94" t="s">
        <v>16</v>
      </c>
      <c r="R14" s="94" t="s">
        <v>17</v>
      </c>
      <c r="S14" s="94"/>
      <c r="T14" s="94" t="s">
        <v>18</v>
      </c>
    </row>
    <row r="15" spans="1:1017" ht="32.25" customHeight="1" x14ac:dyDescent="0.2">
      <c r="A15" s="94"/>
      <c r="B15" s="94"/>
      <c r="C15" s="94"/>
      <c r="D15" s="94"/>
      <c r="E15" s="94"/>
      <c r="F15" s="94"/>
      <c r="G15" s="94" t="s">
        <v>19</v>
      </c>
      <c r="H15" s="94"/>
      <c r="I15" s="94" t="s">
        <v>20</v>
      </c>
      <c r="J15" s="94"/>
      <c r="K15" s="95" t="s">
        <v>21</v>
      </c>
      <c r="L15" s="95"/>
      <c r="M15" s="95" t="s">
        <v>22</v>
      </c>
      <c r="N15" s="95"/>
      <c r="O15" s="94" t="s">
        <v>23</v>
      </c>
      <c r="P15" s="94"/>
      <c r="Q15" s="94"/>
      <c r="R15" s="94" t="s">
        <v>24</v>
      </c>
      <c r="S15" s="96" t="s">
        <v>25</v>
      </c>
      <c r="T15" s="94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</row>
    <row r="16" spans="1:1017" ht="125.25" customHeight="1" x14ac:dyDescent="0.2">
      <c r="A16" s="94"/>
      <c r="B16" s="94"/>
      <c r="C16" s="94"/>
      <c r="D16" s="94"/>
      <c r="E16" s="94"/>
      <c r="F16" s="94"/>
      <c r="G16" s="30" t="s">
        <v>26</v>
      </c>
      <c r="H16" s="30" t="s">
        <v>27</v>
      </c>
      <c r="I16" s="30" t="s">
        <v>26</v>
      </c>
      <c r="J16" s="43" t="s">
        <v>27</v>
      </c>
      <c r="K16" s="43" t="s">
        <v>26</v>
      </c>
      <c r="L16" s="43" t="s">
        <v>27</v>
      </c>
      <c r="M16" s="43" t="s">
        <v>26</v>
      </c>
      <c r="N16" s="43" t="s">
        <v>27</v>
      </c>
      <c r="O16" s="30" t="s">
        <v>26</v>
      </c>
      <c r="P16" s="30" t="s">
        <v>27</v>
      </c>
      <c r="Q16" s="94"/>
      <c r="R16" s="94"/>
      <c r="S16" s="96"/>
      <c r="T16" s="94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</row>
    <row r="17" spans="1:1018" ht="15.75" customHeight="1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</row>
    <row r="18" spans="1:1018" s="29" customFormat="1" ht="12.75" outlineLevel="1" x14ac:dyDescent="0.2">
      <c r="A18" s="62" t="s">
        <v>28</v>
      </c>
      <c r="B18" s="63" t="s">
        <v>29</v>
      </c>
      <c r="C18" s="63" t="s">
        <v>30</v>
      </c>
      <c r="D18" s="64">
        <f t="shared" ref="D18:R18" si="0">SUM(D19,D20,D21,D22,D23,D24)</f>
        <v>452.90742488199987</v>
      </c>
      <c r="E18" s="64">
        <f t="shared" si="0"/>
        <v>0</v>
      </c>
      <c r="F18" s="64">
        <f t="shared" si="0"/>
        <v>1.6358007999921043E-2</v>
      </c>
      <c r="G18" s="64">
        <f t="shared" si="0"/>
        <v>452.90742488199987</v>
      </c>
      <c r="H18" s="64">
        <f t="shared" si="0"/>
        <v>449.56524897599996</v>
      </c>
      <c r="I18" s="64">
        <f t="shared" si="0"/>
        <v>0</v>
      </c>
      <c r="J18" s="64">
        <f t="shared" si="0"/>
        <v>61.972084723999998</v>
      </c>
      <c r="K18" s="64">
        <f t="shared" si="0"/>
        <v>0</v>
      </c>
      <c r="L18" s="64">
        <f t="shared" si="0"/>
        <v>64.188594103999989</v>
      </c>
      <c r="M18" s="64">
        <f t="shared" si="0"/>
        <v>0</v>
      </c>
      <c r="N18" s="64">
        <f t="shared" si="0"/>
        <v>115.62220902</v>
      </c>
      <c r="O18" s="64">
        <f t="shared" si="0"/>
        <v>452.90742488199987</v>
      </c>
      <c r="P18" s="64">
        <f t="shared" si="0"/>
        <v>207.78236112800002</v>
      </c>
      <c r="Q18" s="64">
        <f t="shared" si="0"/>
        <v>1.6358007999921043E-2</v>
      </c>
      <c r="R18" s="64">
        <f t="shared" si="0"/>
        <v>-1.6358007999921043E-2</v>
      </c>
      <c r="S18" s="65" t="s">
        <v>31</v>
      </c>
      <c r="T18" s="66" t="s">
        <v>31</v>
      </c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</row>
    <row r="19" spans="1:1018" s="18" customFormat="1" ht="63" outlineLevel="1" x14ac:dyDescent="0.25">
      <c r="A19" s="62" t="s">
        <v>32</v>
      </c>
      <c r="B19" s="63" t="s">
        <v>33</v>
      </c>
      <c r="C19" s="63" t="s">
        <v>30</v>
      </c>
      <c r="D19" s="64">
        <f t="shared" ref="D19:R19" si="1">SUM(D25)</f>
        <v>108.84</v>
      </c>
      <c r="E19" s="64">
        <f t="shared" si="1"/>
        <v>0</v>
      </c>
      <c r="F19" s="64">
        <f t="shared" si="1"/>
        <v>-127.95299999999997</v>
      </c>
      <c r="G19" s="64">
        <f t="shared" si="1"/>
        <v>108.84</v>
      </c>
      <c r="H19" s="64">
        <f t="shared" si="1"/>
        <v>236.79299999999998</v>
      </c>
      <c r="I19" s="64">
        <f t="shared" si="1"/>
        <v>0</v>
      </c>
      <c r="J19" s="64">
        <f t="shared" si="1"/>
        <v>40.882559395999998</v>
      </c>
      <c r="K19" s="64">
        <f t="shared" si="1"/>
        <v>0</v>
      </c>
      <c r="L19" s="64">
        <f t="shared" si="1"/>
        <v>33.288815743999997</v>
      </c>
      <c r="M19" s="64">
        <f t="shared" si="1"/>
        <v>0</v>
      </c>
      <c r="N19" s="64">
        <f t="shared" si="1"/>
        <v>58.447624860000005</v>
      </c>
      <c r="O19" s="64">
        <f t="shared" si="1"/>
        <v>108.84</v>
      </c>
      <c r="P19" s="64">
        <f t="shared" si="1"/>
        <v>104.17400000000001</v>
      </c>
      <c r="Q19" s="64">
        <f t="shared" si="1"/>
        <v>-127.95299999999997</v>
      </c>
      <c r="R19" s="64">
        <f t="shared" si="1"/>
        <v>127.95299999999997</v>
      </c>
      <c r="S19" s="65" t="s">
        <v>31</v>
      </c>
      <c r="T19" s="67" t="s">
        <v>82</v>
      </c>
      <c r="AMD19" s="19"/>
    </row>
    <row r="20" spans="1:1018" s="18" customFormat="1" ht="59.25" customHeight="1" outlineLevel="1" x14ac:dyDescent="0.25">
      <c r="A20" s="62" t="s">
        <v>34</v>
      </c>
      <c r="B20" s="63" t="s">
        <v>35</v>
      </c>
      <c r="C20" s="63" t="s">
        <v>30</v>
      </c>
      <c r="D20" s="64">
        <f t="shared" ref="D20:D39" si="2">SUM(G20)</f>
        <v>244.7279243719999</v>
      </c>
      <c r="E20" s="64">
        <f t="shared" ref="E20:R20" si="3">SUM(E30)</f>
        <v>0</v>
      </c>
      <c r="F20" s="64">
        <f t="shared" si="3"/>
        <v>102.31998769399991</v>
      </c>
      <c r="G20" s="64">
        <f t="shared" si="3"/>
        <v>244.7279243719999</v>
      </c>
      <c r="H20" s="64">
        <f t="shared" si="3"/>
        <v>139.08211878</v>
      </c>
      <c r="I20" s="64">
        <f t="shared" si="3"/>
        <v>0</v>
      </c>
      <c r="J20" s="64">
        <f t="shared" si="3"/>
        <v>8.099266115999999</v>
      </c>
      <c r="K20" s="64">
        <f t="shared" si="3"/>
        <v>0</v>
      </c>
      <c r="L20" s="64">
        <f t="shared" si="3"/>
        <v>24.587588916000001</v>
      </c>
      <c r="M20" s="64">
        <f t="shared" si="3"/>
        <v>0</v>
      </c>
      <c r="N20" s="64">
        <f t="shared" si="3"/>
        <v>43.096972715999996</v>
      </c>
      <c r="O20" s="64">
        <f t="shared" si="3"/>
        <v>244.7279243719999</v>
      </c>
      <c r="P20" s="64">
        <f t="shared" si="3"/>
        <v>63.298291032000002</v>
      </c>
      <c r="Q20" s="64">
        <f t="shared" si="3"/>
        <v>102.31998769399991</v>
      </c>
      <c r="R20" s="64">
        <f t="shared" si="3"/>
        <v>-102.31998769399991</v>
      </c>
      <c r="S20" s="65" t="s">
        <v>31</v>
      </c>
      <c r="T20" s="64" t="s">
        <v>31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  <c r="ALO20" s="23"/>
      <c r="ALP20" s="23"/>
      <c r="ALQ20" s="23"/>
      <c r="ALR20" s="23"/>
      <c r="ALS20" s="23"/>
      <c r="ALT20" s="23"/>
      <c r="ALU20" s="23"/>
      <c r="ALV20" s="23"/>
      <c r="ALW20" s="23"/>
      <c r="ALX20" s="23"/>
      <c r="ALY20" s="23"/>
      <c r="ALZ20" s="23"/>
      <c r="AMA20" s="23"/>
      <c r="AMB20" s="23"/>
      <c r="AMC20" s="23"/>
      <c r="AMD20" s="22"/>
    </row>
    <row r="21" spans="1:1018" s="18" customFormat="1" ht="36.75" customHeight="1" outlineLevel="1" x14ac:dyDescent="0.2">
      <c r="A21" s="62" t="s">
        <v>36</v>
      </c>
      <c r="B21" s="63" t="s">
        <v>37</v>
      </c>
      <c r="C21" s="63" t="s">
        <v>30</v>
      </c>
      <c r="D21" s="64">
        <f t="shared" si="2"/>
        <v>0</v>
      </c>
      <c r="E21" s="64">
        <f t="shared" ref="E21:N21" si="4">SUM(E119)</f>
        <v>0</v>
      </c>
      <c r="F21" s="64">
        <f t="shared" si="4"/>
        <v>0</v>
      </c>
      <c r="G21" s="64">
        <f t="shared" si="4"/>
        <v>0</v>
      </c>
      <c r="H21" s="64">
        <f t="shared" si="4"/>
        <v>0</v>
      </c>
      <c r="I21" s="64">
        <f t="shared" si="4"/>
        <v>0</v>
      </c>
      <c r="J21" s="64">
        <f t="shared" si="4"/>
        <v>0</v>
      </c>
      <c r="K21" s="64">
        <f t="shared" si="4"/>
        <v>0</v>
      </c>
      <c r="L21" s="64">
        <f t="shared" si="4"/>
        <v>0</v>
      </c>
      <c r="M21" s="64">
        <f t="shared" si="4"/>
        <v>0</v>
      </c>
      <c r="N21" s="64">
        <f t="shared" si="4"/>
        <v>0</v>
      </c>
      <c r="O21" s="64">
        <f>SUM(O119)</f>
        <v>0</v>
      </c>
      <c r="P21" s="64">
        <f t="shared" ref="P21:R21" si="5">SUM(P119)</f>
        <v>0</v>
      </c>
      <c r="Q21" s="64">
        <f t="shared" si="5"/>
        <v>0</v>
      </c>
      <c r="R21" s="64">
        <f t="shared" si="5"/>
        <v>0</v>
      </c>
      <c r="S21" s="65" t="s">
        <v>31</v>
      </c>
      <c r="T21" s="64" t="s">
        <v>31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  <c r="ALD21" s="24"/>
      <c r="ALE21" s="24"/>
      <c r="ALF21" s="24"/>
      <c r="ALG21" s="24"/>
      <c r="ALH21" s="24"/>
      <c r="ALI21" s="24"/>
      <c r="ALJ21" s="24"/>
      <c r="ALK21" s="24"/>
      <c r="ALL21" s="24"/>
      <c r="ALM21" s="24"/>
      <c r="ALN21" s="24"/>
      <c r="ALO21" s="24"/>
      <c r="ALP21" s="24"/>
      <c r="ALQ21" s="24"/>
      <c r="ALR21" s="24"/>
      <c r="ALS21" s="24"/>
      <c r="ALT21" s="24"/>
      <c r="ALU21" s="24"/>
      <c r="ALV21" s="24"/>
      <c r="ALW21" s="24"/>
      <c r="ALX21" s="24"/>
      <c r="ALY21" s="24"/>
      <c r="ALZ21" s="24"/>
      <c r="AMA21" s="24"/>
      <c r="AMB21" s="24"/>
      <c r="AMC21" s="24"/>
      <c r="AMD21" s="24"/>
    </row>
    <row r="22" spans="1:1018" s="18" customFormat="1" ht="39" customHeight="1" outlineLevel="1" x14ac:dyDescent="0.25">
      <c r="A22" s="62" t="s">
        <v>38</v>
      </c>
      <c r="B22" s="63" t="s">
        <v>39</v>
      </c>
      <c r="C22" s="63" t="s">
        <v>30</v>
      </c>
      <c r="D22" s="64">
        <f t="shared" si="2"/>
        <v>62.169134459999988</v>
      </c>
      <c r="E22" s="64">
        <f t="shared" ref="E22:N22" si="6">SUM(E120)</f>
        <v>0</v>
      </c>
      <c r="F22" s="64">
        <f t="shared" si="6"/>
        <v>10.762499796000004</v>
      </c>
      <c r="G22" s="64">
        <f t="shared" si="6"/>
        <v>62.169134459999988</v>
      </c>
      <c r="H22" s="64">
        <f t="shared" si="6"/>
        <v>51.406634663999995</v>
      </c>
      <c r="I22" s="64">
        <f t="shared" si="6"/>
        <v>0</v>
      </c>
      <c r="J22" s="64">
        <f t="shared" si="6"/>
        <v>0.54259441200000003</v>
      </c>
      <c r="K22" s="64">
        <f t="shared" si="6"/>
        <v>0</v>
      </c>
      <c r="L22" s="64">
        <f t="shared" si="6"/>
        <v>5.55</v>
      </c>
      <c r="M22" s="64">
        <f t="shared" si="6"/>
        <v>0</v>
      </c>
      <c r="N22" s="64">
        <f t="shared" si="6"/>
        <v>13.774291571999999</v>
      </c>
      <c r="O22" s="64">
        <f>SUM(O120)</f>
        <v>62.169134459999988</v>
      </c>
      <c r="P22" s="64">
        <f t="shared" ref="P22:R22" si="7">SUM(P120)</f>
        <v>31.539748679999999</v>
      </c>
      <c r="Q22" s="64">
        <f t="shared" si="7"/>
        <v>10.762499796000004</v>
      </c>
      <c r="R22" s="64">
        <f t="shared" si="7"/>
        <v>-10.762499796000004</v>
      </c>
      <c r="S22" s="65" t="s">
        <v>31</v>
      </c>
      <c r="T22" s="64" t="s">
        <v>31</v>
      </c>
      <c r="AMD22" s="19"/>
    </row>
    <row r="23" spans="1:1018" s="18" customFormat="1" ht="36.75" customHeight="1" outlineLevel="1" x14ac:dyDescent="0.25">
      <c r="A23" s="62" t="s">
        <v>40</v>
      </c>
      <c r="B23" s="63" t="s">
        <v>41</v>
      </c>
      <c r="C23" s="63" t="s">
        <v>30</v>
      </c>
      <c r="D23" s="64">
        <f t="shared" si="2"/>
        <v>0</v>
      </c>
      <c r="E23" s="64">
        <f t="shared" ref="E23:R23" si="8">SUM(E147)</f>
        <v>0</v>
      </c>
      <c r="F23" s="64">
        <f t="shared" si="8"/>
        <v>0</v>
      </c>
      <c r="G23" s="64">
        <f t="shared" si="8"/>
        <v>0</v>
      </c>
      <c r="H23" s="64">
        <f t="shared" si="8"/>
        <v>0</v>
      </c>
      <c r="I23" s="64">
        <f t="shared" si="8"/>
        <v>0</v>
      </c>
      <c r="J23" s="64">
        <f t="shared" si="8"/>
        <v>0</v>
      </c>
      <c r="K23" s="64">
        <f t="shared" si="8"/>
        <v>0</v>
      </c>
      <c r="L23" s="64">
        <f t="shared" si="8"/>
        <v>0</v>
      </c>
      <c r="M23" s="64">
        <f t="shared" si="8"/>
        <v>0</v>
      </c>
      <c r="N23" s="64">
        <f t="shared" si="8"/>
        <v>0</v>
      </c>
      <c r="O23" s="64">
        <f t="shared" si="8"/>
        <v>0</v>
      </c>
      <c r="P23" s="64">
        <f t="shared" si="8"/>
        <v>0</v>
      </c>
      <c r="Q23" s="64">
        <f t="shared" si="8"/>
        <v>0</v>
      </c>
      <c r="R23" s="64">
        <f t="shared" si="8"/>
        <v>0</v>
      </c>
      <c r="S23" s="65" t="s">
        <v>31</v>
      </c>
      <c r="T23" s="64" t="s">
        <v>31</v>
      </c>
      <c r="AMD23" s="19"/>
    </row>
    <row r="24" spans="1:1018" s="18" customFormat="1" ht="33" customHeight="1" outlineLevel="1" x14ac:dyDescent="0.25">
      <c r="A24" s="62" t="s">
        <v>42</v>
      </c>
      <c r="B24" s="63" t="s">
        <v>43</v>
      </c>
      <c r="C24" s="63" t="s">
        <v>30</v>
      </c>
      <c r="D24" s="64">
        <f t="shared" si="2"/>
        <v>37.170366049999984</v>
      </c>
      <c r="E24" s="64">
        <f t="shared" ref="E24:N24" si="9">SUM(E144)</f>
        <v>0</v>
      </c>
      <c r="F24" s="64">
        <f t="shared" si="9"/>
        <v>14.886870517999986</v>
      </c>
      <c r="G24" s="64">
        <f t="shared" si="9"/>
        <v>37.170366049999984</v>
      </c>
      <c r="H24" s="64">
        <f t="shared" si="9"/>
        <v>22.283495532</v>
      </c>
      <c r="I24" s="64">
        <f t="shared" si="9"/>
        <v>0</v>
      </c>
      <c r="J24" s="64">
        <f t="shared" si="9"/>
        <v>12.447664799999998</v>
      </c>
      <c r="K24" s="64">
        <f t="shared" si="9"/>
        <v>0</v>
      </c>
      <c r="L24" s="64">
        <f t="shared" si="9"/>
        <v>0.76218944399999999</v>
      </c>
      <c r="M24" s="64">
        <f t="shared" si="9"/>
        <v>0</v>
      </c>
      <c r="N24" s="64">
        <f t="shared" si="9"/>
        <v>0.30331987199999999</v>
      </c>
      <c r="O24" s="64">
        <f>SUM(O144)</f>
        <v>37.170366049999984</v>
      </c>
      <c r="P24" s="64">
        <f t="shared" ref="P24:R24" si="10">SUM(P144)</f>
        <v>8.7703214160000016</v>
      </c>
      <c r="Q24" s="64">
        <f t="shared" si="10"/>
        <v>14.886870517999986</v>
      </c>
      <c r="R24" s="64">
        <f t="shared" si="10"/>
        <v>-14.886870517999986</v>
      </c>
      <c r="S24" s="65" t="s">
        <v>31</v>
      </c>
      <c r="T24" s="66" t="s">
        <v>31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  <c r="AAA24" s="23"/>
      <c r="AAB24" s="23"/>
      <c r="AAC24" s="23"/>
      <c r="AAD24" s="23"/>
      <c r="AAE24" s="23"/>
      <c r="AAF24" s="23"/>
      <c r="AAG24" s="23"/>
      <c r="AAH24" s="23"/>
      <c r="AAI24" s="23"/>
      <c r="AAJ24" s="23"/>
      <c r="AAK24" s="23"/>
      <c r="AAL24" s="23"/>
      <c r="AAM24" s="23"/>
      <c r="AAN24" s="23"/>
      <c r="AAO24" s="23"/>
      <c r="AAP24" s="23"/>
      <c r="AAQ24" s="23"/>
      <c r="AAR24" s="23"/>
      <c r="AAS24" s="23"/>
      <c r="AAT24" s="23"/>
      <c r="AAU24" s="23"/>
      <c r="AAV24" s="23"/>
      <c r="AAW24" s="23"/>
      <c r="AAX24" s="23"/>
      <c r="AAY24" s="23"/>
      <c r="AAZ24" s="23"/>
      <c r="ABA24" s="23"/>
      <c r="ABB24" s="23"/>
      <c r="ABC24" s="23"/>
      <c r="ABD24" s="23"/>
      <c r="ABE24" s="23"/>
      <c r="ABF24" s="23"/>
      <c r="ABG24" s="23"/>
      <c r="ABH24" s="23"/>
      <c r="ABI24" s="23"/>
      <c r="ABJ24" s="23"/>
      <c r="ABK24" s="23"/>
      <c r="ABL24" s="23"/>
      <c r="ABM24" s="23"/>
      <c r="ABN24" s="23"/>
      <c r="ABO24" s="23"/>
      <c r="ABP24" s="23"/>
      <c r="ABQ24" s="23"/>
      <c r="ABR24" s="23"/>
      <c r="ABS24" s="23"/>
      <c r="ABT24" s="23"/>
      <c r="ABU24" s="23"/>
      <c r="ABV24" s="23"/>
      <c r="ABW24" s="23"/>
      <c r="ABX24" s="23"/>
      <c r="ABY24" s="23"/>
      <c r="ABZ24" s="23"/>
      <c r="ACA24" s="23"/>
      <c r="ACB24" s="23"/>
      <c r="ACC24" s="23"/>
      <c r="ACD24" s="23"/>
      <c r="ACE24" s="23"/>
      <c r="ACF24" s="23"/>
      <c r="ACG24" s="23"/>
      <c r="ACH24" s="23"/>
      <c r="ACI24" s="23"/>
      <c r="ACJ24" s="23"/>
      <c r="ACK24" s="23"/>
      <c r="ACL24" s="23"/>
      <c r="ACM24" s="23"/>
      <c r="ACN24" s="23"/>
      <c r="ACO24" s="23"/>
      <c r="ACP24" s="23"/>
      <c r="ACQ24" s="23"/>
      <c r="ACR24" s="23"/>
      <c r="ACS24" s="23"/>
      <c r="ACT24" s="23"/>
      <c r="ACU24" s="23"/>
      <c r="ACV24" s="23"/>
      <c r="ACW24" s="23"/>
      <c r="ACX24" s="23"/>
      <c r="ACY24" s="23"/>
      <c r="ACZ24" s="23"/>
      <c r="ADA24" s="23"/>
      <c r="ADB24" s="23"/>
      <c r="ADC24" s="23"/>
      <c r="ADD24" s="23"/>
      <c r="ADE24" s="23"/>
      <c r="ADF24" s="23"/>
      <c r="ADG24" s="23"/>
      <c r="ADH24" s="23"/>
      <c r="ADI24" s="23"/>
      <c r="ADJ24" s="23"/>
      <c r="ADK24" s="23"/>
      <c r="ADL24" s="23"/>
      <c r="ADM24" s="23"/>
      <c r="ADN24" s="23"/>
      <c r="ADO24" s="23"/>
      <c r="ADP24" s="23"/>
      <c r="ADQ24" s="23"/>
      <c r="ADR24" s="23"/>
      <c r="ADS24" s="23"/>
      <c r="ADT24" s="23"/>
      <c r="ADU24" s="23"/>
      <c r="ADV24" s="23"/>
      <c r="ADW24" s="23"/>
      <c r="ADX24" s="23"/>
      <c r="ADY24" s="23"/>
      <c r="ADZ24" s="23"/>
      <c r="AEA24" s="23"/>
      <c r="AEB24" s="23"/>
      <c r="AEC24" s="23"/>
      <c r="AED24" s="23"/>
      <c r="AEE24" s="23"/>
      <c r="AEF24" s="23"/>
      <c r="AEG24" s="23"/>
      <c r="AEH24" s="23"/>
      <c r="AEI24" s="23"/>
      <c r="AEJ24" s="23"/>
      <c r="AEK24" s="23"/>
      <c r="AEL24" s="23"/>
      <c r="AEM24" s="23"/>
      <c r="AEN24" s="23"/>
      <c r="AEO24" s="23"/>
      <c r="AEP24" s="23"/>
      <c r="AEQ24" s="23"/>
      <c r="AER24" s="23"/>
      <c r="AES24" s="23"/>
      <c r="AET24" s="23"/>
      <c r="AEU24" s="23"/>
      <c r="AEV24" s="23"/>
      <c r="AEW24" s="23"/>
      <c r="AEX24" s="23"/>
      <c r="AEY24" s="23"/>
      <c r="AEZ24" s="23"/>
      <c r="AFA24" s="23"/>
      <c r="AFB24" s="23"/>
      <c r="AFC24" s="23"/>
      <c r="AFD24" s="23"/>
      <c r="AFE24" s="23"/>
      <c r="AFF24" s="23"/>
      <c r="AFG24" s="23"/>
      <c r="AFH24" s="23"/>
      <c r="AFI24" s="23"/>
      <c r="AFJ24" s="23"/>
      <c r="AFK24" s="23"/>
      <c r="AFL24" s="23"/>
      <c r="AFM24" s="23"/>
      <c r="AFN24" s="23"/>
      <c r="AFO24" s="23"/>
      <c r="AFP24" s="23"/>
      <c r="AFQ24" s="23"/>
      <c r="AFR24" s="23"/>
      <c r="AFS24" s="23"/>
      <c r="AFT24" s="23"/>
      <c r="AFU24" s="23"/>
      <c r="AFV24" s="23"/>
      <c r="AFW24" s="23"/>
      <c r="AFX24" s="23"/>
      <c r="AFY24" s="23"/>
      <c r="AFZ24" s="23"/>
      <c r="AGA24" s="23"/>
      <c r="AGB24" s="23"/>
      <c r="AGC24" s="23"/>
      <c r="AGD24" s="23"/>
      <c r="AGE24" s="23"/>
      <c r="AGF24" s="23"/>
      <c r="AGG24" s="23"/>
      <c r="AGH24" s="23"/>
      <c r="AGI24" s="23"/>
      <c r="AGJ24" s="23"/>
      <c r="AGK24" s="23"/>
      <c r="AGL24" s="23"/>
      <c r="AGM24" s="23"/>
      <c r="AGN24" s="23"/>
      <c r="AGO24" s="23"/>
      <c r="AGP24" s="23"/>
      <c r="AGQ24" s="23"/>
      <c r="AGR24" s="23"/>
      <c r="AGS24" s="23"/>
      <c r="AGT24" s="23"/>
      <c r="AGU24" s="23"/>
      <c r="AGV24" s="23"/>
      <c r="AGW24" s="23"/>
      <c r="AGX24" s="23"/>
      <c r="AGY24" s="23"/>
      <c r="AGZ24" s="23"/>
      <c r="AHA24" s="23"/>
      <c r="AHB24" s="23"/>
      <c r="AHC24" s="23"/>
      <c r="AHD24" s="23"/>
      <c r="AHE24" s="23"/>
      <c r="AHF24" s="23"/>
      <c r="AHG24" s="23"/>
      <c r="AHH24" s="23"/>
      <c r="AHI24" s="23"/>
      <c r="AHJ24" s="23"/>
      <c r="AHK24" s="23"/>
      <c r="AHL24" s="23"/>
      <c r="AHM24" s="23"/>
      <c r="AHN24" s="23"/>
      <c r="AHO24" s="23"/>
      <c r="AHP24" s="23"/>
      <c r="AHQ24" s="23"/>
      <c r="AHR24" s="23"/>
      <c r="AHS24" s="23"/>
      <c r="AHT24" s="23"/>
      <c r="AHU24" s="23"/>
      <c r="AHV24" s="23"/>
      <c r="AHW24" s="23"/>
      <c r="AHX24" s="23"/>
      <c r="AHY24" s="23"/>
      <c r="AHZ24" s="23"/>
      <c r="AIA24" s="23"/>
      <c r="AIB24" s="23"/>
      <c r="AIC24" s="23"/>
      <c r="AID24" s="23"/>
      <c r="AIE24" s="23"/>
      <c r="AIF24" s="23"/>
      <c r="AIG24" s="23"/>
      <c r="AIH24" s="23"/>
      <c r="AII24" s="23"/>
      <c r="AIJ24" s="23"/>
      <c r="AIK24" s="23"/>
      <c r="AIL24" s="23"/>
      <c r="AIM24" s="23"/>
      <c r="AIN24" s="23"/>
      <c r="AIO24" s="23"/>
      <c r="AIP24" s="23"/>
      <c r="AIQ24" s="23"/>
      <c r="AIR24" s="23"/>
      <c r="AIS24" s="23"/>
      <c r="AIT24" s="23"/>
      <c r="AIU24" s="23"/>
      <c r="AIV24" s="23"/>
      <c r="AIW24" s="23"/>
      <c r="AIX24" s="23"/>
      <c r="AIY24" s="23"/>
      <c r="AIZ24" s="23"/>
      <c r="AJA24" s="23"/>
      <c r="AJB24" s="23"/>
      <c r="AJC24" s="23"/>
      <c r="AJD24" s="23"/>
      <c r="AJE24" s="23"/>
      <c r="AJF24" s="23"/>
      <c r="AJG24" s="23"/>
      <c r="AJH24" s="23"/>
      <c r="AJI24" s="23"/>
      <c r="AJJ24" s="23"/>
      <c r="AJK24" s="23"/>
      <c r="AJL24" s="23"/>
      <c r="AJM24" s="23"/>
      <c r="AJN24" s="23"/>
      <c r="AJO24" s="23"/>
      <c r="AJP24" s="23"/>
      <c r="AJQ24" s="23"/>
      <c r="AJR24" s="23"/>
      <c r="AJS24" s="23"/>
      <c r="AJT24" s="23"/>
      <c r="AJU24" s="23"/>
      <c r="AJV24" s="23"/>
      <c r="AJW24" s="23"/>
      <c r="AJX24" s="23"/>
      <c r="AJY24" s="23"/>
      <c r="AJZ24" s="23"/>
      <c r="AKA24" s="23"/>
      <c r="AKB24" s="23"/>
      <c r="AKC24" s="23"/>
      <c r="AKD24" s="23"/>
      <c r="AKE24" s="23"/>
      <c r="AKF24" s="23"/>
      <c r="AKG24" s="23"/>
      <c r="AKH24" s="23"/>
      <c r="AKI24" s="23"/>
      <c r="AKJ24" s="23"/>
      <c r="AKK24" s="23"/>
      <c r="AKL24" s="23"/>
      <c r="AKM24" s="23"/>
      <c r="AKN24" s="23"/>
      <c r="AKO24" s="23"/>
      <c r="AKP24" s="23"/>
      <c r="AKQ24" s="23"/>
      <c r="AKR24" s="23"/>
      <c r="AKS24" s="23"/>
      <c r="AKT24" s="23"/>
      <c r="AKU24" s="23"/>
      <c r="AKV24" s="23"/>
      <c r="AKW24" s="23"/>
      <c r="AKX24" s="23"/>
      <c r="AKY24" s="23"/>
      <c r="AKZ24" s="23"/>
      <c r="ALA24" s="23"/>
      <c r="ALB24" s="23"/>
      <c r="ALC24" s="23"/>
      <c r="ALD24" s="23"/>
      <c r="ALE24" s="23"/>
      <c r="ALF24" s="23"/>
      <c r="ALG24" s="23"/>
      <c r="ALH24" s="23"/>
      <c r="ALI24" s="23"/>
      <c r="ALJ24" s="23"/>
      <c r="ALK24" s="23"/>
      <c r="ALL24" s="23"/>
      <c r="ALM24" s="23"/>
      <c r="ALN24" s="23"/>
      <c r="ALO24" s="23"/>
      <c r="ALP24" s="23"/>
      <c r="ALQ24" s="23"/>
      <c r="ALR24" s="23"/>
      <c r="ALS24" s="23"/>
      <c r="ALT24" s="23"/>
      <c r="ALU24" s="23"/>
      <c r="ALV24" s="23"/>
      <c r="ALW24" s="23"/>
      <c r="ALX24" s="23"/>
      <c r="ALY24" s="23"/>
      <c r="ALZ24" s="23"/>
      <c r="AMA24" s="23"/>
      <c r="AMB24" s="23"/>
      <c r="AMC24" s="23"/>
      <c r="AMD24" s="22"/>
    </row>
    <row r="25" spans="1:1018" s="28" customFormat="1" ht="63" x14ac:dyDescent="0.2">
      <c r="A25" s="46" t="s">
        <v>44</v>
      </c>
      <c r="B25" s="47" t="s">
        <v>45</v>
      </c>
      <c r="C25" s="47" t="s">
        <v>30</v>
      </c>
      <c r="D25" s="48">
        <f t="shared" si="2"/>
        <v>108.84</v>
      </c>
      <c r="E25" s="48">
        <f t="shared" ref="E25:R25" si="11">E26</f>
        <v>0</v>
      </c>
      <c r="F25" s="48">
        <f t="shared" si="11"/>
        <v>-127.95299999999997</v>
      </c>
      <c r="G25" s="48">
        <f t="shared" si="11"/>
        <v>108.84</v>
      </c>
      <c r="H25" s="48">
        <f t="shared" si="11"/>
        <v>236.79299999999998</v>
      </c>
      <c r="I25" s="48">
        <f t="shared" si="11"/>
        <v>0</v>
      </c>
      <c r="J25" s="48">
        <f t="shared" si="11"/>
        <v>40.882559395999998</v>
      </c>
      <c r="K25" s="48">
        <f t="shared" si="11"/>
        <v>0</v>
      </c>
      <c r="L25" s="48">
        <f t="shared" si="11"/>
        <v>33.288815743999997</v>
      </c>
      <c r="M25" s="48">
        <f t="shared" si="11"/>
        <v>0</v>
      </c>
      <c r="N25" s="48">
        <f t="shared" si="11"/>
        <v>58.447624860000005</v>
      </c>
      <c r="O25" s="48">
        <f t="shared" si="11"/>
        <v>108.84</v>
      </c>
      <c r="P25" s="48">
        <f t="shared" si="11"/>
        <v>104.17400000000001</v>
      </c>
      <c r="Q25" s="48">
        <f t="shared" si="11"/>
        <v>-127.95299999999997</v>
      </c>
      <c r="R25" s="48">
        <f t="shared" si="11"/>
        <v>127.95299999999997</v>
      </c>
      <c r="S25" s="49" t="s">
        <v>31</v>
      </c>
      <c r="T25" s="50" t="s">
        <v>82</v>
      </c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</row>
    <row r="26" spans="1:1018" s="28" customFormat="1" ht="63" x14ac:dyDescent="0.2">
      <c r="A26" s="8" t="s">
        <v>46</v>
      </c>
      <c r="B26" s="5" t="s">
        <v>47</v>
      </c>
      <c r="C26" s="5" t="s">
        <v>30</v>
      </c>
      <c r="D26" s="68">
        <f t="shared" si="2"/>
        <v>108.84</v>
      </c>
      <c r="E26" s="68">
        <f t="shared" ref="E26:R26" si="12">SUM(E27,E28,E29)</f>
        <v>0</v>
      </c>
      <c r="F26" s="68">
        <f t="shared" si="12"/>
        <v>-127.95299999999997</v>
      </c>
      <c r="G26" s="68">
        <f t="shared" si="12"/>
        <v>108.84</v>
      </c>
      <c r="H26" s="68">
        <f t="shared" si="12"/>
        <v>236.79299999999998</v>
      </c>
      <c r="I26" s="68">
        <f t="shared" si="12"/>
        <v>0</v>
      </c>
      <c r="J26" s="68">
        <f t="shared" si="12"/>
        <v>40.882559395999998</v>
      </c>
      <c r="K26" s="68">
        <f t="shared" si="12"/>
        <v>0</v>
      </c>
      <c r="L26" s="68">
        <f t="shared" si="12"/>
        <v>33.288815743999997</v>
      </c>
      <c r="M26" s="68">
        <f t="shared" si="12"/>
        <v>0</v>
      </c>
      <c r="N26" s="68">
        <f t="shared" si="12"/>
        <v>58.447624860000005</v>
      </c>
      <c r="O26" s="68">
        <f t="shared" si="12"/>
        <v>108.84</v>
      </c>
      <c r="P26" s="68">
        <f t="shared" si="12"/>
        <v>104.17400000000001</v>
      </c>
      <c r="Q26" s="68">
        <f t="shared" si="12"/>
        <v>-127.95299999999997</v>
      </c>
      <c r="R26" s="68">
        <f t="shared" si="12"/>
        <v>127.95299999999997</v>
      </c>
      <c r="S26" s="69" t="s">
        <v>31</v>
      </c>
      <c r="T26" s="70" t="s">
        <v>82</v>
      </c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  <c r="JI26" s="58"/>
      <c r="JJ26" s="58"/>
      <c r="JK26" s="58"/>
      <c r="JL26" s="58"/>
      <c r="JM26" s="58"/>
      <c r="JN26" s="58"/>
      <c r="JO26" s="58"/>
      <c r="JP26" s="58"/>
      <c r="JQ26" s="58"/>
      <c r="JR26" s="58"/>
      <c r="JS26" s="58"/>
      <c r="JT26" s="58"/>
      <c r="JU26" s="58"/>
      <c r="JV26" s="58"/>
      <c r="JW26" s="58"/>
      <c r="JX26" s="58"/>
      <c r="JY26" s="58"/>
      <c r="JZ26" s="58"/>
      <c r="KA26" s="58"/>
      <c r="KB26" s="58"/>
      <c r="KC26" s="58"/>
      <c r="KD26" s="58"/>
      <c r="KE26" s="58"/>
      <c r="KF26" s="58"/>
      <c r="KG26" s="58"/>
      <c r="KH26" s="58"/>
      <c r="KI26" s="58"/>
      <c r="KJ26" s="58"/>
      <c r="KK26" s="58"/>
      <c r="KL26" s="58"/>
      <c r="KM26" s="58"/>
      <c r="KN26" s="58"/>
      <c r="KO26" s="58"/>
      <c r="KP26" s="58"/>
      <c r="KQ26" s="58"/>
      <c r="KR26" s="58"/>
      <c r="KS26" s="58"/>
      <c r="KT26" s="58"/>
      <c r="KU26" s="58"/>
      <c r="KV26" s="58"/>
      <c r="KW26" s="58"/>
      <c r="KX26" s="58"/>
      <c r="KY26" s="58"/>
      <c r="KZ26" s="58"/>
      <c r="LA26" s="58"/>
      <c r="LB26" s="58"/>
      <c r="LC26" s="58"/>
      <c r="LD26" s="58"/>
      <c r="LE26" s="58"/>
      <c r="LF26" s="58"/>
      <c r="LG26" s="58"/>
      <c r="LH26" s="58"/>
      <c r="LI26" s="58"/>
      <c r="LJ26" s="58"/>
      <c r="LK26" s="58"/>
      <c r="LL26" s="58"/>
      <c r="LM26" s="58"/>
      <c r="LN26" s="58"/>
      <c r="LO26" s="58"/>
      <c r="LP26" s="58"/>
      <c r="LQ26" s="58"/>
      <c r="LR26" s="58"/>
      <c r="LS26" s="58"/>
      <c r="LT26" s="58"/>
      <c r="LU26" s="58"/>
      <c r="LV26" s="58"/>
      <c r="LW26" s="58"/>
      <c r="LX26" s="58"/>
      <c r="LY26" s="58"/>
      <c r="LZ26" s="58"/>
      <c r="MA26" s="58"/>
      <c r="MB26" s="58"/>
      <c r="MC26" s="58"/>
      <c r="MD26" s="58"/>
      <c r="ME26" s="58"/>
      <c r="MF26" s="58"/>
      <c r="MG26" s="58"/>
      <c r="MH26" s="58"/>
      <c r="MI26" s="58"/>
      <c r="MJ26" s="58"/>
      <c r="MK26" s="58"/>
      <c r="ML26" s="58"/>
      <c r="MM26" s="58"/>
      <c r="MN26" s="58"/>
      <c r="MO26" s="58"/>
      <c r="MP26" s="58"/>
      <c r="MQ26" s="58"/>
      <c r="MR26" s="58"/>
      <c r="MS26" s="58"/>
      <c r="MT26" s="58"/>
      <c r="MU26" s="58"/>
      <c r="MV26" s="58"/>
      <c r="MW26" s="58"/>
      <c r="MX26" s="58"/>
      <c r="MY26" s="58"/>
      <c r="MZ26" s="58"/>
      <c r="NA26" s="58"/>
      <c r="NB26" s="58"/>
      <c r="NC26" s="58"/>
      <c r="ND26" s="58"/>
      <c r="NE26" s="58"/>
      <c r="NF26" s="58"/>
      <c r="NG26" s="58"/>
      <c r="NH26" s="58"/>
      <c r="NI26" s="58"/>
      <c r="NJ26" s="58"/>
      <c r="NK26" s="58"/>
      <c r="NL26" s="58"/>
      <c r="NM26" s="58"/>
      <c r="NN26" s="58"/>
      <c r="NO26" s="58"/>
      <c r="NP26" s="58"/>
      <c r="NQ26" s="58"/>
      <c r="NR26" s="58"/>
      <c r="NS26" s="58"/>
      <c r="NT26" s="58"/>
      <c r="NU26" s="58"/>
      <c r="NV26" s="58"/>
      <c r="NW26" s="58"/>
      <c r="NX26" s="58"/>
      <c r="NY26" s="58"/>
      <c r="NZ26" s="58"/>
      <c r="OA26" s="58"/>
      <c r="OB26" s="58"/>
      <c r="OC26" s="58"/>
      <c r="OD26" s="58"/>
      <c r="OE26" s="58"/>
      <c r="OF26" s="58"/>
      <c r="OG26" s="58"/>
      <c r="OH26" s="58"/>
      <c r="OI26" s="58"/>
      <c r="OJ26" s="58"/>
      <c r="OK26" s="58"/>
      <c r="OL26" s="58"/>
      <c r="OM26" s="58"/>
      <c r="ON26" s="58"/>
      <c r="OO26" s="58"/>
      <c r="OP26" s="58"/>
      <c r="OQ26" s="58"/>
      <c r="OR26" s="58"/>
      <c r="OS26" s="58"/>
      <c r="OT26" s="58"/>
      <c r="OU26" s="58"/>
      <c r="OV26" s="58"/>
      <c r="OW26" s="58"/>
      <c r="OX26" s="58"/>
      <c r="OY26" s="58"/>
      <c r="OZ26" s="58"/>
      <c r="PA26" s="58"/>
      <c r="PB26" s="58"/>
      <c r="PC26" s="58"/>
      <c r="PD26" s="58"/>
      <c r="PE26" s="58"/>
      <c r="PF26" s="58"/>
      <c r="PG26" s="58"/>
      <c r="PH26" s="58"/>
      <c r="PI26" s="58"/>
      <c r="PJ26" s="58"/>
      <c r="PK26" s="58"/>
      <c r="PL26" s="58"/>
      <c r="PM26" s="58"/>
      <c r="PN26" s="58"/>
      <c r="PO26" s="58"/>
      <c r="PP26" s="58"/>
      <c r="PQ26" s="58"/>
      <c r="PR26" s="58"/>
      <c r="PS26" s="58"/>
      <c r="PT26" s="58"/>
      <c r="PU26" s="58"/>
      <c r="PV26" s="58"/>
      <c r="PW26" s="58"/>
      <c r="PX26" s="58"/>
      <c r="PY26" s="58"/>
      <c r="PZ26" s="58"/>
      <c r="QA26" s="58"/>
      <c r="QB26" s="58"/>
      <c r="QC26" s="58"/>
      <c r="QD26" s="58"/>
      <c r="QE26" s="58"/>
      <c r="QF26" s="58"/>
      <c r="QG26" s="58"/>
      <c r="QH26" s="58"/>
      <c r="QI26" s="58"/>
      <c r="QJ26" s="58"/>
      <c r="QK26" s="58"/>
      <c r="QL26" s="58"/>
      <c r="QM26" s="58"/>
      <c r="QN26" s="58"/>
      <c r="QO26" s="58"/>
      <c r="QP26" s="58"/>
      <c r="QQ26" s="58"/>
      <c r="QR26" s="58"/>
      <c r="QS26" s="58"/>
      <c r="QT26" s="58"/>
      <c r="QU26" s="58"/>
      <c r="QV26" s="58"/>
      <c r="QW26" s="58"/>
      <c r="QX26" s="58"/>
      <c r="QY26" s="58"/>
      <c r="QZ26" s="58"/>
      <c r="RA26" s="58"/>
      <c r="RB26" s="58"/>
      <c r="RC26" s="58"/>
      <c r="RD26" s="58"/>
      <c r="RE26" s="58"/>
      <c r="RF26" s="58"/>
      <c r="RG26" s="58"/>
      <c r="RH26" s="58"/>
      <c r="RI26" s="58"/>
      <c r="RJ26" s="58"/>
      <c r="RK26" s="58"/>
      <c r="RL26" s="58"/>
      <c r="RM26" s="58"/>
      <c r="RN26" s="58"/>
      <c r="RO26" s="58"/>
      <c r="RP26" s="58"/>
      <c r="RQ26" s="58"/>
      <c r="RR26" s="58"/>
      <c r="RS26" s="58"/>
      <c r="RT26" s="58"/>
      <c r="RU26" s="58"/>
      <c r="RV26" s="58"/>
      <c r="RW26" s="58"/>
      <c r="RX26" s="58"/>
      <c r="RY26" s="58"/>
      <c r="RZ26" s="58"/>
      <c r="SA26" s="58"/>
      <c r="SB26" s="58"/>
      <c r="SC26" s="58"/>
      <c r="SD26" s="58"/>
      <c r="SE26" s="58"/>
      <c r="SF26" s="58"/>
      <c r="SG26" s="58"/>
      <c r="SH26" s="58"/>
      <c r="SI26" s="58"/>
      <c r="SJ26" s="58"/>
      <c r="SK26" s="58"/>
      <c r="SL26" s="58"/>
      <c r="SM26" s="58"/>
      <c r="SN26" s="58"/>
      <c r="SO26" s="58"/>
      <c r="SP26" s="58"/>
      <c r="SQ26" s="58"/>
      <c r="SR26" s="58"/>
      <c r="SS26" s="58"/>
      <c r="ST26" s="58"/>
      <c r="SU26" s="58"/>
      <c r="SV26" s="58"/>
      <c r="SW26" s="58"/>
      <c r="SX26" s="58"/>
      <c r="SY26" s="58"/>
      <c r="SZ26" s="58"/>
      <c r="TA26" s="58"/>
      <c r="TB26" s="58"/>
      <c r="TC26" s="58"/>
      <c r="TD26" s="58"/>
      <c r="TE26" s="58"/>
      <c r="TF26" s="58"/>
      <c r="TG26" s="58"/>
      <c r="TH26" s="58"/>
      <c r="TI26" s="58"/>
      <c r="TJ26" s="58"/>
      <c r="TK26" s="58"/>
      <c r="TL26" s="58"/>
      <c r="TM26" s="58"/>
      <c r="TN26" s="58"/>
      <c r="TO26" s="58"/>
      <c r="TP26" s="58"/>
      <c r="TQ26" s="58"/>
      <c r="TR26" s="58"/>
      <c r="TS26" s="58"/>
      <c r="TT26" s="58"/>
      <c r="TU26" s="58"/>
      <c r="TV26" s="58"/>
      <c r="TW26" s="58"/>
      <c r="TX26" s="58"/>
      <c r="TY26" s="58"/>
      <c r="TZ26" s="58"/>
      <c r="UA26" s="58"/>
      <c r="UB26" s="58"/>
      <c r="UC26" s="58"/>
      <c r="UD26" s="58"/>
      <c r="UE26" s="58"/>
      <c r="UF26" s="58"/>
      <c r="UG26" s="58"/>
      <c r="UH26" s="58"/>
      <c r="UI26" s="58"/>
      <c r="UJ26" s="58"/>
      <c r="UK26" s="58"/>
      <c r="UL26" s="58"/>
      <c r="UM26" s="58"/>
      <c r="UN26" s="58"/>
      <c r="UO26" s="58"/>
      <c r="UP26" s="58"/>
      <c r="UQ26" s="58"/>
      <c r="UR26" s="58"/>
      <c r="US26" s="58"/>
      <c r="UT26" s="58"/>
      <c r="UU26" s="58"/>
      <c r="UV26" s="58"/>
      <c r="UW26" s="58"/>
      <c r="UX26" s="58"/>
      <c r="UY26" s="58"/>
      <c r="UZ26" s="58"/>
      <c r="VA26" s="58"/>
      <c r="VB26" s="58"/>
      <c r="VC26" s="58"/>
      <c r="VD26" s="58"/>
      <c r="VE26" s="58"/>
      <c r="VF26" s="58"/>
      <c r="VG26" s="58"/>
      <c r="VH26" s="58"/>
      <c r="VI26" s="58"/>
      <c r="VJ26" s="58"/>
      <c r="VK26" s="58"/>
      <c r="VL26" s="58"/>
      <c r="VM26" s="58"/>
      <c r="VN26" s="58"/>
      <c r="VO26" s="58"/>
      <c r="VP26" s="58"/>
      <c r="VQ26" s="58"/>
      <c r="VR26" s="58"/>
      <c r="VS26" s="58"/>
      <c r="VT26" s="58"/>
      <c r="VU26" s="58"/>
      <c r="VV26" s="58"/>
      <c r="VW26" s="58"/>
      <c r="VX26" s="58"/>
      <c r="VY26" s="58"/>
      <c r="VZ26" s="58"/>
      <c r="WA26" s="58"/>
      <c r="WB26" s="58"/>
      <c r="WC26" s="58"/>
      <c r="WD26" s="58"/>
      <c r="WE26" s="58"/>
      <c r="WF26" s="58"/>
      <c r="WG26" s="58"/>
      <c r="WH26" s="58"/>
      <c r="WI26" s="58"/>
      <c r="WJ26" s="58"/>
      <c r="WK26" s="58"/>
      <c r="WL26" s="58"/>
      <c r="WM26" s="58"/>
      <c r="WN26" s="58"/>
      <c r="WO26" s="58"/>
      <c r="WP26" s="58"/>
      <c r="WQ26" s="58"/>
      <c r="WR26" s="58"/>
      <c r="WS26" s="58"/>
      <c r="WT26" s="58"/>
      <c r="WU26" s="58"/>
      <c r="WV26" s="58"/>
      <c r="WW26" s="58"/>
      <c r="WX26" s="58"/>
      <c r="WY26" s="58"/>
      <c r="WZ26" s="58"/>
      <c r="XA26" s="58"/>
      <c r="XB26" s="58"/>
      <c r="XC26" s="58"/>
      <c r="XD26" s="58"/>
      <c r="XE26" s="58"/>
      <c r="XF26" s="58"/>
      <c r="XG26" s="58"/>
      <c r="XH26" s="58"/>
      <c r="XI26" s="58"/>
      <c r="XJ26" s="58"/>
      <c r="XK26" s="58"/>
      <c r="XL26" s="58"/>
      <c r="XM26" s="58"/>
      <c r="XN26" s="58"/>
      <c r="XO26" s="58"/>
      <c r="XP26" s="58"/>
      <c r="XQ26" s="58"/>
      <c r="XR26" s="58"/>
      <c r="XS26" s="58"/>
      <c r="XT26" s="58"/>
      <c r="XU26" s="58"/>
      <c r="XV26" s="58"/>
      <c r="XW26" s="58"/>
      <c r="XX26" s="58"/>
      <c r="XY26" s="58"/>
      <c r="XZ26" s="58"/>
      <c r="YA26" s="58"/>
      <c r="YB26" s="58"/>
      <c r="YC26" s="58"/>
      <c r="YD26" s="58"/>
      <c r="YE26" s="58"/>
      <c r="YF26" s="58"/>
      <c r="YG26" s="58"/>
      <c r="YH26" s="58"/>
      <c r="YI26" s="58"/>
      <c r="YJ26" s="58"/>
      <c r="YK26" s="58"/>
      <c r="YL26" s="58"/>
      <c r="YM26" s="58"/>
      <c r="YN26" s="58"/>
      <c r="YO26" s="58"/>
      <c r="YP26" s="58"/>
      <c r="YQ26" s="58"/>
      <c r="YR26" s="58"/>
      <c r="YS26" s="58"/>
      <c r="YT26" s="58"/>
      <c r="YU26" s="58"/>
      <c r="YV26" s="58"/>
      <c r="YW26" s="58"/>
      <c r="YX26" s="58"/>
      <c r="YY26" s="58"/>
      <c r="YZ26" s="58"/>
      <c r="ZA26" s="58"/>
      <c r="ZB26" s="58"/>
      <c r="ZC26" s="58"/>
      <c r="ZD26" s="58"/>
      <c r="ZE26" s="58"/>
      <c r="ZF26" s="58"/>
      <c r="ZG26" s="58"/>
      <c r="ZH26" s="58"/>
      <c r="ZI26" s="58"/>
      <c r="ZJ26" s="58"/>
      <c r="ZK26" s="58"/>
      <c r="ZL26" s="58"/>
      <c r="ZM26" s="58"/>
      <c r="ZN26" s="58"/>
      <c r="ZO26" s="58"/>
      <c r="ZP26" s="58"/>
      <c r="ZQ26" s="58"/>
      <c r="ZR26" s="58"/>
      <c r="ZS26" s="58"/>
      <c r="ZT26" s="58"/>
      <c r="ZU26" s="58"/>
      <c r="ZV26" s="58"/>
      <c r="ZW26" s="58"/>
      <c r="ZX26" s="58"/>
      <c r="ZY26" s="58"/>
      <c r="ZZ26" s="58"/>
      <c r="AAA26" s="58"/>
      <c r="AAB26" s="58"/>
      <c r="AAC26" s="58"/>
      <c r="AAD26" s="58"/>
      <c r="AAE26" s="58"/>
      <c r="AAF26" s="58"/>
      <c r="AAG26" s="58"/>
      <c r="AAH26" s="58"/>
      <c r="AAI26" s="58"/>
      <c r="AAJ26" s="58"/>
      <c r="AAK26" s="58"/>
      <c r="AAL26" s="58"/>
      <c r="AAM26" s="58"/>
      <c r="AAN26" s="58"/>
      <c r="AAO26" s="58"/>
      <c r="AAP26" s="58"/>
      <c r="AAQ26" s="58"/>
      <c r="AAR26" s="58"/>
      <c r="AAS26" s="58"/>
      <c r="AAT26" s="58"/>
      <c r="AAU26" s="58"/>
      <c r="AAV26" s="58"/>
      <c r="AAW26" s="58"/>
      <c r="AAX26" s="58"/>
      <c r="AAY26" s="58"/>
      <c r="AAZ26" s="58"/>
      <c r="ABA26" s="58"/>
      <c r="ABB26" s="58"/>
      <c r="ABC26" s="58"/>
      <c r="ABD26" s="58"/>
      <c r="ABE26" s="58"/>
      <c r="ABF26" s="58"/>
      <c r="ABG26" s="58"/>
      <c r="ABH26" s="58"/>
      <c r="ABI26" s="58"/>
      <c r="ABJ26" s="58"/>
      <c r="ABK26" s="58"/>
      <c r="ABL26" s="58"/>
      <c r="ABM26" s="58"/>
      <c r="ABN26" s="58"/>
      <c r="ABO26" s="58"/>
      <c r="ABP26" s="58"/>
      <c r="ABQ26" s="58"/>
      <c r="ABR26" s="58"/>
      <c r="ABS26" s="58"/>
      <c r="ABT26" s="58"/>
      <c r="ABU26" s="58"/>
      <c r="ABV26" s="58"/>
      <c r="ABW26" s="58"/>
      <c r="ABX26" s="58"/>
      <c r="ABY26" s="58"/>
      <c r="ABZ26" s="58"/>
      <c r="ACA26" s="58"/>
      <c r="ACB26" s="58"/>
      <c r="ACC26" s="58"/>
      <c r="ACD26" s="58"/>
      <c r="ACE26" s="58"/>
      <c r="ACF26" s="58"/>
      <c r="ACG26" s="58"/>
      <c r="ACH26" s="58"/>
      <c r="ACI26" s="58"/>
      <c r="ACJ26" s="58"/>
      <c r="ACK26" s="58"/>
      <c r="ACL26" s="58"/>
      <c r="ACM26" s="58"/>
      <c r="ACN26" s="58"/>
      <c r="ACO26" s="58"/>
      <c r="ACP26" s="58"/>
      <c r="ACQ26" s="58"/>
      <c r="ACR26" s="58"/>
      <c r="ACS26" s="58"/>
      <c r="ACT26" s="58"/>
      <c r="ACU26" s="58"/>
      <c r="ACV26" s="58"/>
      <c r="ACW26" s="58"/>
      <c r="ACX26" s="58"/>
      <c r="ACY26" s="58"/>
      <c r="ACZ26" s="58"/>
      <c r="ADA26" s="58"/>
      <c r="ADB26" s="58"/>
      <c r="ADC26" s="58"/>
      <c r="ADD26" s="58"/>
      <c r="ADE26" s="58"/>
      <c r="ADF26" s="58"/>
      <c r="ADG26" s="58"/>
      <c r="ADH26" s="58"/>
      <c r="ADI26" s="58"/>
      <c r="ADJ26" s="58"/>
      <c r="ADK26" s="58"/>
      <c r="ADL26" s="58"/>
      <c r="ADM26" s="58"/>
      <c r="ADN26" s="58"/>
      <c r="ADO26" s="58"/>
      <c r="ADP26" s="58"/>
      <c r="ADQ26" s="58"/>
      <c r="ADR26" s="58"/>
      <c r="ADS26" s="58"/>
      <c r="ADT26" s="58"/>
      <c r="ADU26" s="58"/>
      <c r="ADV26" s="58"/>
      <c r="ADW26" s="58"/>
      <c r="ADX26" s="58"/>
      <c r="ADY26" s="58"/>
      <c r="ADZ26" s="58"/>
      <c r="AEA26" s="58"/>
      <c r="AEB26" s="58"/>
      <c r="AEC26" s="58"/>
      <c r="AED26" s="58"/>
      <c r="AEE26" s="58"/>
      <c r="AEF26" s="58"/>
      <c r="AEG26" s="58"/>
      <c r="AEH26" s="58"/>
      <c r="AEI26" s="58"/>
      <c r="AEJ26" s="58"/>
      <c r="AEK26" s="58"/>
      <c r="AEL26" s="58"/>
      <c r="AEM26" s="58"/>
      <c r="AEN26" s="58"/>
      <c r="AEO26" s="58"/>
      <c r="AEP26" s="58"/>
      <c r="AEQ26" s="58"/>
      <c r="AER26" s="58"/>
      <c r="AES26" s="58"/>
      <c r="AET26" s="58"/>
      <c r="AEU26" s="58"/>
      <c r="AEV26" s="58"/>
      <c r="AEW26" s="58"/>
      <c r="AEX26" s="58"/>
      <c r="AEY26" s="58"/>
      <c r="AEZ26" s="58"/>
      <c r="AFA26" s="58"/>
      <c r="AFB26" s="58"/>
      <c r="AFC26" s="58"/>
      <c r="AFD26" s="58"/>
      <c r="AFE26" s="58"/>
      <c r="AFF26" s="58"/>
      <c r="AFG26" s="58"/>
      <c r="AFH26" s="58"/>
      <c r="AFI26" s="58"/>
      <c r="AFJ26" s="58"/>
      <c r="AFK26" s="58"/>
      <c r="AFL26" s="58"/>
      <c r="AFM26" s="58"/>
      <c r="AFN26" s="58"/>
      <c r="AFO26" s="58"/>
      <c r="AFP26" s="58"/>
      <c r="AFQ26" s="58"/>
      <c r="AFR26" s="58"/>
      <c r="AFS26" s="58"/>
      <c r="AFT26" s="58"/>
      <c r="AFU26" s="58"/>
      <c r="AFV26" s="58"/>
      <c r="AFW26" s="58"/>
      <c r="AFX26" s="58"/>
      <c r="AFY26" s="58"/>
      <c r="AFZ26" s="58"/>
      <c r="AGA26" s="58"/>
      <c r="AGB26" s="58"/>
      <c r="AGC26" s="58"/>
      <c r="AGD26" s="58"/>
      <c r="AGE26" s="58"/>
      <c r="AGF26" s="58"/>
      <c r="AGG26" s="58"/>
      <c r="AGH26" s="58"/>
      <c r="AGI26" s="58"/>
      <c r="AGJ26" s="58"/>
      <c r="AGK26" s="58"/>
      <c r="AGL26" s="58"/>
      <c r="AGM26" s="58"/>
      <c r="AGN26" s="58"/>
      <c r="AGO26" s="58"/>
      <c r="AGP26" s="58"/>
      <c r="AGQ26" s="58"/>
      <c r="AGR26" s="58"/>
      <c r="AGS26" s="58"/>
      <c r="AGT26" s="58"/>
      <c r="AGU26" s="58"/>
      <c r="AGV26" s="58"/>
      <c r="AGW26" s="58"/>
      <c r="AGX26" s="58"/>
      <c r="AGY26" s="58"/>
      <c r="AGZ26" s="58"/>
      <c r="AHA26" s="58"/>
      <c r="AHB26" s="58"/>
      <c r="AHC26" s="58"/>
      <c r="AHD26" s="58"/>
      <c r="AHE26" s="58"/>
      <c r="AHF26" s="58"/>
      <c r="AHG26" s="58"/>
      <c r="AHH26" s="58"/>
      <c r="AHI26" s="58"/>
      <c r="AHJ26" s="58"/>
      <c r="AHK26" s="58"/>
      <c r="AHL26" s="58"/>
      <c r="AHM26" s="58"/>
      <c r="AHN26" s="58"/>
      <c r="AHO26" s="58"/>
      <c r="AHP26" s="58"/>
      <c r="AHQ26" s="58"/>
      <c r="AHR26" s="58"/>
      <c r="AHS26" s="58"/>
      <c r="AHT26" s="58"/>
      <c r="AHU26" s="58"/>
      <c r="AHV26" s="58"/>
      <c r="AHW26" s="58"/>
      <c r="AHX26" s="58"/>
      <c r="AHY26" s="58"/>
      <c r="AHZ26" s="58"/>
      <c r="AIA26" s="58"/>
      <c r="AIB26" s="58"/>
      <c r="AIC26" s="58"/>
      <c r="AID26" s="58"/>
      <c r="AIE26" s="58"/>
      <c r="AIF26" s="58"/>
      <c r="AIG26" s="58"/>
      <c r="AIH26" s="58"/>
      <c r="AII26" s="58"/>
      <c r="AIJ26" s="58"/>
      <c r="AIK26" s="58"/>
      <c r="AIL26" s="58"/>
      <c r="AIM26" s="58"/>
      <c r="AIN26" s="58"/>
      <c r="AIO26" s="58"/>
      <c r="AIP26" s="58"/>
      <c r="AIQ26" s="58"/>
      <c r="AIR26" s="58"/>
      <c r="AIS26" s="58"/>
      <c r="AIT26" s="58"/>
      <c r="AIU26" s="58"/>
      <c r="AIV26" s="58"/>
      <c r="AIW26" s="58"/>
      <c r="AIX26" s="58"/>
      <c r="AIY26" s="58"/>
      <c r="AIZ26" s="58"/>
      <c r="AJA26" s="58"/>
      <c r="AJB26" s="58"/>
      <c r="AJC26" s="58"/>
      <c r="AJD26" s="58"/>
      <c r="AJE26" s="58"/>
      <c r="AJF26" s="58"/>
      <c r="AJG26" s="58"/>
      <c r="AJH26" s="58"/>
      <c r="AJI26" s="58"/>
      <c r="AJJ26" s="58"/>
      <c r="AJK26" s="58"/>
      <c r="AJL26" s="58"/>
      <c r="AJM26" s="58"/>
      <c r="AJN26" s="58"/>
      <c r="AJO26" s="58"/>
      <c r="AJP26" s="58"/>
      <c r="AJQ26" s="58"/>
      <c r="AJR26" s="58"/>
      <c r="AJS26" s="58"/>
      <c r="AJT26" s="58"/>
      <c r="AJU26" s="58"/>
      <c r="AJV26" s="58"/>
      <c r="AJW26" s="58"/>
      <c r="AJX26" s="58"/>
      <c r="AJY26" s="58"/>
      <c r="AJZ26" s="58"/>
      <c r="AKA26" s="58"/>
      <c r="AKB26" s="58"/>
      <c r="AKC26" s="58"/>
      <c r="AKD26" s="58"/>
      <c r="AKE26" s="58"/>
      <c r="AKF26" s="58"/>
      <c r="AKG26" s="58"/>
      <c r="AKH26" s="58"/>
      <c r="AKI26" s="58"/>
      <c r="AKJ26" s="58"/>
      <c r="AKK26" s="58"/>
      <c r="AKL26" s="58"/>
      <c r="AKM26" s="58"/>
      <c r="AKN26" s="58"/>
      <c r="AKO26" s="58"/>
      <c r="AKP26" s="58"/>
      <c r="AKQ26" s="58"/>
      <c r="AKR26" s="58"/>
      <c r="AKS26" s="58"/>
      <c r="AKT26" s="58"/>
      <c r="AKU26" s="58"/>
      <c r="AKV26" s="58"/>
      <c r="AKW26" s="58"/>
      <c r="AKX26" s="58"/>
      <c r="AKY26" s="58"/>
      <c r="AKZ26" s="58"/>
      <c r="ALA26" s="58"/>
      <c r="ALB26" s="58"/>
      <c r="ALC26" s="58"/>
      <c r="ALD26" s="58"/>
      <c r="ALE26" s="58"/>
      <c r="ALF26" s="58"/>
      <c r="ALG26" s="58"/>
      <c r="ALH26" s="58"/>
      <c r="ALI26" s="58"/>
      <c r="ALJ26" s="58"/>
      <c r="ALK26" s="58"/>
      <c r="ALL26" s="58"/>
      <c r="ALM26" s="58"/>
      <c r="ALN26" s="58"/>
      <c r="ALO26" s="58"/>
      <c r="ALP26" s="58"/>
      <c r="ALQ26" s="58"/>
      <c r="ALR26" s="58"/>
      <c r="ALS26" s="58"/>
      <c r="ALT26" s="58"/>
      <c r="ALU26" s="58"/>
      <c r="ALV26" s="58"/>
      <c r="ALW26" s="58"/>
      <c r="ALX26" s="58"/>
      <c r="ALY26" s="58"/>
      <c r="ALZ26" s="58"/>
      <c r="AMA26" s="58"/>
      <c r="AMB26" s="58"/>
      <c r="AMC26" s="58"/>
      <c r="AMD26" s="58"/>
    </row>
    <row r="27" spans="1:1018" s="28" customFormat="1" ht="51.75" customHeight="1" outlineLevel="1" x14ac:dyDescent="0.2">
      <c r="A27" s="13" t="s">
        <v>48</v>
      </c>
      <c r="B27" s="14" t="s">
        <v>49</v>
      </c>
      <c r="C27" s="14" t="s">
        <v>30</v>
      </c>
      <c r="D27" s="7">
        <f t="shared" si="2"/>
        <v>31.56</v>
      </c>
      <c r="E27" s="7">
        <v>0</v>
      </c>
      <c r="F27" s="7">
        <f>Q27</f>
        <v>-94.465199999999982</v>
      </c>
      <c r="G27" s="7">
        <f t="shared" ref="G27:H29" si="13">SUM(I27,K27,M27,O27)</f>
        <v>31.56</v>
      </c>
      <c r="H27" s="7">
        <f t="shared" si="13"/>
        <v>126.02519999999998</v>
      </c>
      <c r="I27" s="56">
        <v>0</v>
      </c>
      <c r="J27" s="7">
        <f>18.77148273*1.2</f>
        <v>22.525779275999998</v>
      </c>
      <c r="K27" s="56">
        <v>0</v>
      </c>
      <c r="L27" s="7">
        <f>19.71248483*1.2</f>
        <v>23.654981796000001</v>
      </c>
      <c r="M27" s="56">
        <v>0</v>
      </c>
      <c r="N27" s="7">
        <v>31.422238927999999</v>
      </c>
      <c r="O27" s="56">
        <v>31.56</v>
      </c>
      <c r="P27" s="7">
        <v>48.422199999999997</v>
      </c>
      <c r="Q27" s="7">
        <f>G27-H27</f>
        <v>-94.465199999999982</v>
      </c>
      <c r="R27" s="7">
        <f>H27-G27</f>
        <v>94.465199999999982</v>
      </c>
      <c r="S27" s="9" t="s">
        <v>31</v>
      </c>
      <c r="T27" s="57" t="s">
        <v>82</v>
      </c>
      <c r="U27" s="72"/>
      <c r="V27" s="71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  <c r="IW27" s="59"/>
      <c r="IX27" s="59"/>
      <c r="IY27" s="59"/>
      <c r="IZ27" s="59"/>
      <c r="JA27" s="59"/>
      <c r="JB27" s="59"/>
      <c r="JC27" s="59"/>
      <c r="JD27" s="59"/>
      <c r="JE27" s="59"/>
      <c r="JF27" s="59"/>
      <c r="JG27" s="59"/>
      <c r="JH27" s="59"/>
      <c r="JI27" s="59"/>
      <c r="JJ27" s="59"/>
      <c r="JK27" s="59"/>
      <c r="JL27" s="59"/>
      <c r="JM27" s="59"/>
      <c r="JN27" s="59"/>
      <c r="JO27" s="59"/>
      <c r="JP27" s="59"/>
      <c r="JQ27" s="59"/>
      <c r="JR27" s="59"/>
      <c r="JS27" s="59"/>
      <c r="JT27" s="59"/>
      <c r="JU27" s="59"/>
      <c r="JV27" s="59"/>
      <c r="JW27" s="59"/>
      <c r="JX27" s="59"/>
      <c r="JY27" s="59"/>
      <c r="JZ27" s="59"/>
      <c r="KA27" s="59"/>
      <c r="KB27" s="59"/>
      <c r="KC27" s="59"/>
      <c r="KD27" s="59"/>
      <c r="KE27" s="59"/>
      <c r="KF27" s="59"/>
      <c r="KG27" s="59"/>
      <c r="KH27" s="59"/>
      <c r="KI27" s="59"/>
      <c r="KJ27" s="59"/>
      <c r="KK27" s="59"/>
      <c r="KL27" s="59"/>
      <c r="KM27" s="59"/>
      <c r="KN27" s="59"/>
      <c r="KO27" s="59"/>
      <c r="KP27" s="59"/>
      <c r="KQ27" s="59"/>
      <c r="KR27" s="59"/>
      <c r="KS27" s="59"/>
      <c r="KT27" s="59"/>
      <c r="KU27" s="59"/>
      <c r="KV27" s="59"/>
      <c r="KW27" s="59"/>
      <c r="KX27" s="59"/>
      <c r="KY27" s="59"/>
      <c r="KZ27" s="59"/>
      <c r="LA27" s="59"/>
      <c r="LB27" s="59"/>
      <c r="LC27" s="59"/>
      <c r="LD27" s="59"/>
      <c r="LE27" s="59"/>
      <c r="LF27" s="59"/>
      <c r="LG27" s="59"/>
      <c r="LH27" s="59"/>
      <c r="LI27" s="59"/>
      <c r="LJ27" s="59"/>
      <c r="LK27" s="59"/>
      <c r="LL27" s="59"/>
      <c r="LM27" s="59"/>
      <c r="LN27" s="59"/>
      <c r="LO27" s="59"/>
      <c r="LP27" s="59"/>
      <c r="LQ27" s="59"/>
      <c r="LR27" s="59"/>
      <c r="LS27" s="59"/>
      <c r="LT27" s="59"/>
      <c r="LU27" s="59"/>
      <c r="LV27" s="59"/>
      <c r="LW27" s="59"/>
      <c r="LX27" s="59"/>
      <c r="LY27" s="59"/>
      <c r="LZ27" s="59"/>
      <c r="MA27" s="59"/>
      <c r="MB27" s="59"/>
      <c r="MC27" s="59"/>
      <c r="MD27" s="59"/>
      <c r="ME27" s="59"/>
      <c r="MF27" s="59"/>
      <c r="MG27" s="59"/>
      <c r="MH27" s="59"/>
      <c r="MI27" s="59"/>
      <c r="MJ27" s="59"/>
      <c r="MK27" s="59"/>
      <c r="ML27" s="59"/>
      <c r="MM27" s="59"/>
      <c r="MN27" s="59"/>
      <c r="MO27" s="59"/>
      <c r="MP27" s="59"/>
      <c r="MQ27" s="59"/>
      <c r="MR27" s="59"/>
      <c r="MS27" s="59"/>
      <c r="MT27" s="59"/>
      <c r="MU27" s="59"/>
      <c r="MV27" s="59"/>
      <c r="MW27" s="59"/>
      <c r="MX27" s="59"/>
      <c r="MY27" s="59"/>
      <c r="MZ27" s="59"/>
      <c r="NA27" s="59"/>
      <c r="NB27" s="59"/>
      <c r="NC27" s="59"/>
      <c r="ND27" s="59"/>
      <c r="NE27" s="59"/>
      <c r="NF27" s="59"/>
      <c r="NG27" s="59"/>
      <c r="NH27" s="59"/>
      <c r="NI27" s="59"/>
      <c r="NJ27" s="59"/>
      <c r="NK27" s="59"/>
      <c r="NL27" s="59"/>
      <c r="NM27" s="59"/>
      <c r="NN27" s="59"/>
      <c r="NO27" s="59"/>
      <c r="NP27" s="59"/>
      <c r="NQ27" s="59"/>
      <c r="NR27" s="59"/>
      <c r="NS27" s="59"/>
      <c r="NT27" s="59"/>
      <c r="NU27" s="59"/>
      <c r="NV27" s="59"/>
      <c r="NW27" s="59"/>
      <c r="NX27" s="59"/>
      <c r="NY27" s="59"/>
      <c r="NZ27" s="59"/>
      <c r="OA27" s="59"/>
      <c r="OB27" s="59"/>
      <c r="OC27" s="59"/>
      <c r="OD27" s="59"/>
      <c r="OE27" s="59"/>
      <c r="OF27" s="59"/>
      <c r="OG27" s="59"/>
      <c r="OH27" s="59"/>
      <c r="OI27" s="59"/>
      <c r="OJ27" s="59"/>
      <c r="OK27" s="59"/>
      <c r="OL27" s="59"/>
      <c r="OM27" s="59"/>
      <c r="ON27" s="59"/>
      <c r="OO27" s="59"/>
      <c r="OP27" s="59"/>
      <c r="OQ27" s="59"/>
      <c r="OR27" s="59"/>
      <c r="OS27" s="59"/>
      <c r="OT27" s="59"/>
      <c r="OU27" s="59"/>
      <c r="OV27" s="59"/>
      <c r="OW27" s="59"/>
      <c r="OX27" s="59"/>
      <c r="OY27" s="59"/>
      <c r="OZ27" s="59"/>
      <c r="PA27" s="59"/>
      <c r="PB27" s="59"/>
      <c r="PC27" s="59"/>
      <c r="PD27" s="59"/>
      <c r="PE27" s="59"/>
      <c r="PF27" s="59"/>
      <c r="PG27" s="59"/>
      <c r="PH27" s="59"/>
      <c r="PI27" s="59"/>
      <c r="PJ27" s="59"/>
      <c r="PK27" s="59"/>
      <c r="PL27" s="59"/>
      <c r="PM27" s="59"/>
      <c r="PN27" s="59"/>
      <c r="PO27" s="59"/>
      <c r="PP27" s="59"/>
      <c r="PQ27" s="59"/>
      <c r="PR27" s="59"/>
      <c r="PS27" s="59"/>
      <c r="PT27" s="59"/>
      <c r="PU27" s="59"/>
      <c r="PV27" s="59"/>
      <c r="PW27" s="59"/>
      <c r="PX27" s="59"/>
      <c r="PY27" s="59"/>
      <c r="PZ27" s="59"/>
      <c r="QA27" s="59"/>
      <c r="QB27" s="59"/>
      <c r="QC27" s="59"/>
      <c r="QD27" s="59"/>
      <c r="QE27" s="59"/>
      <c r="QF27" s="59"/>
      <c r="QG27" s="59"/>
      <c r="QH27" s="59"/>
      <c r="QI27" s="59"/>
      <c r="QJ27" s="59"/>
      <c r="QK27" s="59"/>
      <c r="QL27" s="59"/>
      <c r="QM27" s="59"/>
      <c r="QN27" s="59"/>
      <c r="QO27" s="59"/>
      <c r="QP27" s="59"/>
      <c r="QQ27" s="59"/>
      <c r="QR27" s="59"/>
      <c r="QS27" s="59"/>
      <c r="QT27" s="59"/>
      <c r="QU27" s="59"/>
      <c r="QV27" s="59"/>
      <c r="QW27" s="59"/>
      <c r="QX27" s="59"/>
      <c r="QY27" s="59"/>
      <c r="QZ27" s="59"/>
      <c r="RA27" s="59"/>
      <c r="RB27" s="59"/>
      <c r="RC27" s="59"/>
      <c r="RD27" s="59"/>
      <c r="RE27" s="59"/>
      <c r="RF27" s="59"/>
      <c r="RG27" s="59"/>
      <c r="RH27" s="59"/>
      <c r="RI27" s="59"/>
      <c r="RJ27" s="59"/>
      <c r="RK27" s="59"/>
      <c r="RL27" s="59"/>
      <c r="RM27" s="59"/>
      <c r="RN27" s="59"/>
      <c r="RO27" s="59"/>
      <c r="RP27" s="59"/>
      <c r="RQ27" s="59"/>
      <c r="RR27" s="59"/>
      <c r="RS27" s="59"/>
      <c r="RT27" s="59"/>
      <c r="RU27" s="59"/>
      <c r="RV27" s="59"/>
      <c r="RW27" s="59"/>
      <c r="RX27" s="59"/>
      <c r="RY27" s="59"/>
      <c r="RZ27" s="59"/>
      <c r="SA27" s="59"/>
      <c r="SB27" s="59"/>
      <c r="SC27" s="59"/>
      <c r="SD27" s="59"/>
      <c r="SE27" s="59"/>
      <c r="SF27" s="59"/>
      <c r="SG27" s="59"/>
      <c r="SH27" s="59"/>
      <c r="SI27" s="59"/>
      <c r="SJ27" s="59"/>
      <c r="SK27" s="59"/>
      <c r="SL27" s="59"/>
      <c r="SM27" s="59"/>
      <c r="SN27" s="59"/>
      <c r="SO27" s="59"/>
      <c r="SP27" s="59"/>
      <c r="SQ27" s="59"/>
      <c r="SR27" s="59"/>
      <c r="SS27" s="59"/>
      <c r="ST27" s="59"/>
      <c r="SU27" s="59"/>
      <c r="SV27" s="59"/>
      <c r="SW27" s="59"/>
      <c r="SX27" s="59"/>
      <c r="SY27" s="59"/>
      <c r="SZ27" s="59"/>
      <c r="TA27" s="59"/>
      <c r="TB27" s="59"/>
      <c r="TC27" s="59"/>
      <c r="TD27" s="59"/>
      <c r="TE27" s="59"/>
      <c r="TF27" s="59"/>
      <c r="TG27" s="59"/>
      <c r="TH27" s="59"/>
      <c r="TI27" s="59"/>
      <c r="TJ27" s="59"/>
      <c r="TK27" s="59"/>
      <c r="TL27" s="59"/>
      <c r="TM27" s="59"/>
      <c r="TN27" s="59"/>
      <c r="TO27" s="59"/>
      <c r="TP27" s="59"/>
      <c r="TQ27" s="59"/>
      <c r="TR27" s="59"/>
      <c r="TS27" s="59"/>
      <c r="TT27" s="59"/>
      <c r="TU27" s="59"/>
      <c r="TV27" s="59"/>
      <c r="TW27" s="59"/>
      <c r="TX27" s="59"/>
      <c r="TY27" s="59"/>
      <c r="TZ27" s="59"/>
      <c r="UA27" s="59"/>
      <c r="UB27" s="59"/>
      <c r="UC27" s="59"/>
      <c r="UD27" s="59"/>
      <c r="UE27" s="59"/>
      <c r="UF27" s="59"/>
      <c r="UG27" s="59"/>
      <c r="UH27" s="59"/>
      <c r="UI27" s="59"/>
      <c r="UJ27" s="59"/>
      <c r="UK27" s="59"/>
      <c r="UL27" s="59"/>
      <c r="UM27" s="59"/>
      <c r="UN27" s="59"/>
      <c r="UO27" s="59"/>
      <c r="UP27" s="59"/>
      <c r="UQ27" s="59"/>
      <c r="UR27" s="59"/>
      <c r="US27" s="59"/>
      <c r="UT27" s="59"/>
      <c r="UU27" s="59"/>
      <c r="UV27" s="59"/>
      <c r="UW27" s="59"/>
      <c r="UX27" s="59"/>
      <c r="UY27" s="59"/>
      <c r="UZ27" s="59"/>
      <c r="VA27" s="59"/>
      <c r="VB27" s="59"/>
      <c r="VC27" s="59"/>
      <c r="VD27" s="59"/>
      <c r="VE27" s="59"/>
      <c r="VF27" s="59"/>
      <c r="VG27" s="59"/>
      <c r="VH27" s="59"/>
      <c r="VI27" s="59"/>
      <c r="VJ27" s="59"/>
      <c r="VK27" s="59"/>
      <c r="VL27" s="59"/>
      <c r="VM27" s="59"/>
      <c r="VN27" s="59"/>
      <c r="VO27" s="59"/>
      <c r="VP27" s="59"/>
      <c r="VQ27" s="59"/>
      <c r="VR27" s="59"/>
      <c r="VS27" s="59"/>
      <c r="VT27" s="59"/>
      <c r="VU27" s="59"/>
      <c r="VV27" s="59"/>
      <c r="VW27" s="59"/>
      <c r="VX27" s="59"/>
      <c r="VY27" s="59"/>
      <c r="VZ27" s="59"/>
      <c r="WA27" s="59"/>
      <c r="WB27" s="59"/>
      <c r="WC27" s="59"/>
      <c r="WD27" s="59"/>
      <c r="WE27" s="59"/>
      <c r="WF27" s="59"/>
      <c r="WG27" s="59"/>
      <c r="WH27" s="59"/>
      <c r="WI27" s="59"/>
      <c r="WJ27" s="59"/>
      <c r="WK27" s="59"/>
      <c r="WL27" s="59"/>
      <c r="WM27" s="59"/>
      <c r="WN27" s="59"/>
      <c r="WO27" s="59"/>
      <c r="WP27" s="59"/>
      <c r="WQ27" s="59"/>
      <c r="WR27" s="59"/>
      <c r="WS27" s="59"/>
      <c r="WT27" s="59"/>
      <c r="WU27" s="59"/>
      <c r="WV27" s="59"/>
      <c r="WW27" s="59"/>
      <c r="WX27" s="59"/>
      <c r="WY27" s="59"/>
      <c r="WZ27" s="59"/>
      <c r="XA27" s="59"/>
      <c r="XB27" s="59"/>
      <c r="XC27" s="59"/>
      <c r="XD27" s="59"/>
      <c r="XE27" s="59"/>
      <c r="XF27" s="59"/>
      <c r="XG27" s="59"/>
      <c r="XH27" s="59"/>
      <c r="XI27" s="59"/>
      <c r="XJ27" s="59"/>
      <c r="XK27" s="59"/>
      <c r="XL27" s="59"/>
      <c r="XM27" s="59"/>
      <c r="XN27" s="59"/>
      <c r="XO27" s="59"/>
      <c r="XP27" s="59"/>
      <c r="XQ27" s="59"/>
      <c r="XR27" s="59"/>
      <c r="XS27" s="59"/>
      <c r="XT27" s="59"/>
      <c r="XU27" s="59"/>
      <c r="XV27" s="59"/>
      <c r="XW27" s="59"/>
      <c r="XX27" s="59"/>
      <c r="XY27" s="59"/>
      <c r="XZ27" s="59"/>
      <c r="YA27" s="59"/>
      <c r="YB27" s="59"/>
      <c r="YC27" s="59"/>
      <c r="YD27" s="59"/>
      <c r="YE27" s="59"/>
      <c r="YF27" s="59"/>
      <c r="YG27" s="59"/>
      <c r="YH27" s="59"/>
      <c r="YI27" s="59"/>
      <c r="YJ27" s="59"/>
      <c r="YK27" s="59"/>
      <c r="YL27" s="59"/>
      <c r="YM27" s="59"/>
      <c r="YN27" s="59"/>
      <c r="YO27" s="59"/>
      <c r="YP27" s="59"/>
      <c r="YQ27" s="59"/>
      <c r="YR27" s="59"/>
      <c r="YS27" s="59"/>
      <c r="YT27" s="59"/>
      <c r="YU27" s="59"/>
      <c r="YV27" s="59"/>
      <c r="YW27" s="59"/>
      <c r="YX27" s="59"/>
      <c r="YY27" s="59"/>
      <c r="YZ27" s="59"/>
      <c r="ZA27" s="59"/>
      <c r="ZB27" s="59"/>
      <c r="ZC27" s="59"/>
      <c r="ZD27" s="59"/>
      <c r="ZE27" s="59"/>
      <c r="ZF27" s="59"/>
      <c r="ZG27" s="59"/>
      <c r="ZH27" s="59"/>
      <c r="ZI27" s="59"/>
      <c r="ZJ27" s="59"/>
      <c r="ZK27" s="59"/>
      <c r="ZL27" s="59"/>
      <c r="ZM27" s="59"/>
      <c r="ZN27" s="59"/>
      <c r="ZO27" s="59"/>
      <c r="ZP27" s="59"/>
      <c r="ZQ27" s="59"/>
      <c r="ZR27" s="59"/>
      <c r="ZS27" s="59"/>
      <c r="ZT27" s="59"/>
      <c r="ZU27" s="59"/>
      <c r="ZV27" s="59"/>
      <c r="ZW27" s="59"/>
      <c r="ZX27" s="59"/>
      <c r="ZY27" s="59"/>
      <c r="ZZ27" s="59"/>
      <c r="AAA27" s="59"/>
      <c r="AAB27" s="59"/>
      <c r="AAC27" s="59"/>
      <c r="AAD27" s="59"/>
      <c r="AAE27" s="59"/>
      <c r="AAF27" s="59"/>
      <c r="AAG27" s="59"/>
      <c r="AAH27" s="59"/>
      <c r="AAI27" s="59"/>
      <c r="AAJ27" s="59"/>
      <c r="AAK27" s="59"/>
      <c r="AAL27" s="59"/>
      <c r="AAM27" s="59"/>
      <c r="AAN27" s="59"/>
      <c r="AAO27" s="59"/>
      <c r="AAP27" s="59"/>
      <c r="AAQ27" s="59"/>
      <c r="AAR27" s="59"/>
      <c r="AAS27" s="59"/>
      <c r="AAT27" s="59"/>
      <c r="AAU27" s="59"/>
      <c r="AAV27" s="59"/>
      <c r="AAW27" s="59"/>
      <c r="AAX27" s="59"/>
      <c r="AAY27" s="59"/>
      <c r="AAZ27" s="59"/>
      <c r="ABA27" s="59"/>
      <c r="ABB27" s="59"/>
      <c r="ABC27" s="59"/>
      <c r="ABD27" s="59"/>
      <c r="ABE27" s="59"/>
      <c r="ABF27" s="59"/>
      <c r="ABG27" s="59"/>
      <c r="ABH27" s="59"/>
      <c r="ABI27" s="59"/>
      <c r="ABJ27" s="59"/>
      <c r="ABK27" s="59"/>
      <c r="ABL27" s="59"/>
      <c r="ABM27" s="59"/>
      <c r="ABN27" s="59"/>
      <c r="ABO27" s="59"/>
      <c r="ABP27" s="59"/>
      <c r="ABQ27" s="59"/>
      <c r="ABR27" s="59"/>
      <c r="ABS27" s="59"/>
      <c r="ABT27" s="59"/>
      <c r="ABU27" s="59"/>
      <c r="ABV27" s="59"/>
      <c r="ABW27" s="59"/>
      <c r="ABX27" s="59"/>
      <c r="ABY27" s="59"/>
      <c r="ABZ27" s="59"/>
      <c r="ACA27" s="59"/>
      <c r="ACB27" s="59"/>
      <c r="ACC27" s="59"/>
      <c r="ACD27" s="59"/>
      <c r="ACE27" s="59"/>
      <c r="ACF27" s="59"/>
      <c r="ACG27" s="59"/>
      <c r="ACH27" s="59"/>
      <c r="ACI27" s="59"/>
      <c r="ACJ27" s="59"/>
      <c r="ACK27" s="59"/>
      <c r="ACL27" s="59"/>
      <c r="ACM27" s="59"/>
      <c r="ACN27" s="59"/>
      <c r="ACO27" s="59"/>
      <c r="ACP27" s="59"/>
      <c r="ACQ27" s="59"/>
      <c r="ACR27" s="59"/>
      <c r="ACS27" s="59"/>
      <c r="ACT27" s="59"/>
      <c r="ACU27" s="59"/>
      <c r="ACV27" s="59"/>
      <c r="ACW27" s="59"/>
      <c r="ACX27" s="59"/>
      <c r="ACY27" s="59"/>
      <c r="ACZ27" s="59"/>
      <c r="ADA27" s="59"/>
      <c r="ADB27" s="59"/>
      <c r="ADC27" s="59"/>
      <c r="ADD27" s="59"/>
      <c r="ADE27" s="59"/>
      <c r="ADF27" s="59"/>
      <c r="ADG27" s="59"/>
      <c r="ADH27" s="59"/>
      <c r="ADI27" s="59"/>
      <c r="ADJ27" s="59"/>
      <c r="ADK27" s="59"/>
      <c r="ADL27" s="59"/>
      <c r="ADM27" s="59"/>
      <c r="ADN27" s="59"/>
      <c r="ADO27" s="59"/>
      <c r="ADP27" s="59"/>
      <c r="ADQ27" s="59"/>
      <c r="ADR27" s="59"/>
      <c r="ADS27" s="59"/>
      <c r="ADT27" s="59"/>
      <c r="ADU27" s="59"/>
      <c r="ADV27" s="59"/>
      <c r="ADW27" s="59"/>
      <c r="ADX27" s="59"/>
      <c r="ADY27" s="59"/>
      <c r="ADZ27" s="59"/>
      <c r="AEA27" s="59"/>
      <c r="AEB27" s="59"/>
      <c r="AEC27" s="59"/>
      <c r="AED27" s="59"/>
      <c r="AEE27" s="59"/>
      <c r="AEF27" s="59"/>
      <c r="AEG27" s="59"/>
      <c r="AEH27" s="59"/>
      <c r="AEI27" s="59"/>
      <c r="AEJ27" s="59"/>
      <c r="AEK27" s="59"/>
      <c r="AEL27" s="59"/>
      <c r="AEM27" s="59"/>
      <c r="AEN27" s="59"/>
      <c r="AEO27" s="59"/>
      <c r="AEP27" s="59"/>
      <c r="AEQ27" s="59"/>
      <c r="AER27" s="59"/>
      <c r="AES27" s="59"/>
      <c r="AET27" s="59"/>
      <c r="AEU27" s="59"/>
      <c r="AEV27" s="59"/>
      <c r="AEW27" s="59"/>
      <c r="AEX27" s="59"/>
      <c r="AEY27" s="59"/>
      <c r="AEZ27" s="59"/>
      <c r="AFA27" s="59"/>
      <c r="AFB27" s="59"/>
      <c r="AFC27" s="59"/>
      <c r="AFD27" s="59"/>
      <c r="AFE27" s="59"/>
      <c r="AFF27" s="59"/>
      <c r="AFG27" s="59"/>
      <c r="AFH27" s="59"/>
      <c r="AFI27" s="59"/>
      <c r="AFJ27" s="59"/>
      <c r="AFK27" s="59"/>
      <c r="AFL27" s="59"/>
      <c r="AFM27" s="59"/>
      <c r="AFN27" s="59"/>
      <c r="AFO27" s="59"/>
      <c r="AFP27" s="59"/>
      <c r="AFQ27" s="59"/>
      <c r="AFR27" s="59"/>
      <c r="AFS27" s="59"/>
      <c r="AFT27" s="59"/>
      <c r="AFU27" s="59"/>
      <c r="AFV27" s="59"/>
      <c r="AFW27" s="59"/>
      <c r="AFX27" s="59"/>
      <c r="AFY27" s="59"/>
      <c r="AFZ27" s="59"/>
      <c r="AGA27" s="59"/>
      <c r="AGB27" s="59"/>
      <c r="AGC27" s="59"/>
      <c r="AGD27" s="59"/>
      <c r="AGE27" s="59"/>
      <c r="AGF27" s="59"/>
      <c r="AGG27" s="59"/>
      <c r="AGH27" s="59"/>
      <c r="AGI27" s="59"/>
      <c r="AGJ27" s="59"/>
      <c r="AGK27" s="59"/>
      <c r="AGL27" s="59"/>
      <c r="AGM27" s="59"/>
      <c r="AGN27" s="59"/>
      <c r="AGO27" s="59"/>
      <c r="AGP27" s="59"/>
      <c r="AGQ27" s="59"/>
      <c r="AGR27" s="59"/>
      <c r="AGS27" s="59"/>
      <c r="AGT27" s="59"/>
      <c r="AGU27" s="59"/>
      <c r="AGV27" s="59"/>
      <c r="AGW27" s="59"/>
      <c r="AGX27" s="59"/>
      <c r="AGY27" s="59"/>
      <c r="AGZ27" s="59"/>
      <c r="AHA27" s="59"/>
      <c r="AHB27" s="59"/>
      <c r="AHC27" s="59"/>
      <c r="AHD27" s="59"/>
      <c r="AHE27" s="59"/>
      <c r="AHF27" s="59"/>
      <c r="AHG27" s="59"/>
      <c r="AHH27" s="59"/>
      <c r="AHI27" s="59"/>
      <c r="AHJ27" s="59"/>
      <c r="AHK27" s="59"/>
      <c r="AHL27" s="59"/>
      <c r="AHM27" s="59"/>
      <c r="AHN27" s="59"/>
      <c r="AHO27" s="59"/>
      <c r="AHP27" s="59"/>
      <c r="AHQ27" s="59"/>
      <c r="AHR27" s="59"/>
      <c r="AHS27" s="59"/>
      <c r="AHT27" s="59"/>
      <c r="AHU27" s="59"/>
      <c r="AHV27" s="59"/>
      <c r="AHW27" s="59"/>
      <c r="AHX27" s="59"/>
      <c r="AHY27" s="59"/>
      <c r="AHZ27" s="59"/>
      <c r="AIA27" s="59"/>
      <c r="AIB27" s="59"/>
      <c r="AIC27" s="59"/>
      <c r="AID27" s="59"/>
      <c r="AIE27" s="59"/>
      <c r="AIF27" s="59"/>
      <c r="AIG27" s="59"/>
      <c r="AIH27" s="59"/>
      <c r="AII27" s="59"/>
      <c r="AIJ27" s="59"/>
      <c r="AIK27" s="59"/>
      <c r="AIL27" s="59"/>
      <c r="AIM27" s="59"/>
      <c r="AIN27" s="59"/>
      <c r="AIO27" s="59"/>
      <c r="AIP27" s="59"/>
      <c r="AIQ27" s="59"/>
      <c r="AIR27" s="59"/>
      <c r="AIS27" s="59"/>
      <c r="AIT27" s="59"/>
      <c r="AIU27" s="59"/>
      <c r="AIV27" s="59"/>
      <c r="AIW27" s="59"/>
      <c r="AIX27" s="59"/>
      <c r="AIY27" s="59"/>
      <c r="AIZ27" s="59"/>
      <c r="AJA27" s="59"/>
      <c r="AJB27" s="59"/>
      <c r="AJC27" s="59"/>
      <c r="AJD27" s="59"/>
      <c r="AJE27" s="59"/>
      <c r="AJF27" s="59"/>
      <c r="AJG27" s="59"/>
      <c r="AJH27" s="59"/>
      <c r="AJI27" s="59"/>
      <c r="AJJ27" s="59"/>
      <c r="AJK27" s="59"/>
      <c r="AJL27" s="59"/>
      <c r="AJM27" s="59"/>
      <c r="AJN27" s="59"/>
      <c r="AJO27" s="59"/>
      <c r="AJP27" s="59"/>
      <c r="AJQ27" s="59"/>
      <c r="AJR27" s="59"/>
      <c r="AJS27" s="59"/>
      <c r="AJT27" s="59"/>
      <c r="AJU27" s="59"/>
      <c r="AJV27" s="59"/>
      <c r="AJW27" s="59"/>
      <c r="AJX27" s="59"/>
      <c r="AJY27" s="59"/>
      <c r="AJZ27" s="59"/>
      <c r="AKA27" s="59"/>
      <c r="AKB27" s="59"/>
      <c r="AKC27" s="59"/>
      <c r="AKD27" s="59"/>
      <c r="AKE27" s="59"/>
      <c r="AKF27" s="59"/>
      <c r="AKG27" s="59"/>
      <c r="AKH27" s="59"/>
      <c r="AKI27" s="59"/>
      <c r="AKJ27" s="59"/>
      <c r="AKK27" s="59"/>
      <c r="AKL27" s="59"/>
      <c r="AKM27" s="59"/>
      <c r="AKN27" s="59"/>
      <c r="AKO27" s="59"/>
      <c r="AKP27" s="59"/>
      <c r="AKQ27" s="59"/>
      <c r="AKR27" s="59"/>
      <c r="AKS27" s="59"/>
      <c r="AKT27" s="59"/>
      <c r="AKU27" s="59"/>
      <c r="AKV27" s="59"/>
      <c r="AKW27" s="59"/>
      <c r="AKX27" s="59"/>
      <c r="AKY27" s="59"/>
      <c r="AKZ27" s="59"/>
      <c r="ALA27" s="59"/>
      <c r="ALB27" s="59"/>
      <c r="ALC27" s="59"/>
      <c r="ALD27" s="59"/>
      <c r="ALE27" s="59"/>
      <c r="ALF27" s="59"/>
      <c r="ALG27" s="59"/>
      <c r="ALH27" s="59"/>
      <c r="ALI27" s="59"/>
      <c r="ALJ27" s="59"/>
      <c r="ALK27" s="59"/>
      <c r="ALL27" s="59"/>
      <c r="ALM27" s="59"/>
      <c r="ALN27" s="59"/>
      <c r="ALO27" s="59"/>
      <c r="ALP27" s="59"/>
      <c r="ALQ27" s="59"/>
      <c r="ALR27" s="59"/>
      <c r="ALS27" s="59"/>
      <c r="ALT27" s="59"/>
      <c r="ALU27" s="59"/>
      <c r="ALV27" s="59"/>
      <c r="ALW27" s="59"/>
      <c r="ALX27" s="59"/>
      <c r="ALY27" s="59"/>
      <c r="ALZ27" s="59"/>
      <c r="AMA27" s="59"/>
      <c r="AMB27" s="59"/>
      <c r="AMC27" s="59"/>
      <c r="AMD27" s="11"/>
    </row>
    <row r="28" spans="1:1018" s="23" customFormat="1" ht="57" customHeight="1" x14ac:dyDescent="0.2">
      <c r="A28" s="13" t="s">
        <v>50</v>
      </c>
      <c r="B28" s="14" t="s">
        <v>51</v>
      </c>
      <c r="C28" s="14" t="s">
        <v>30</v>
      </c>
      <c r="D28" s="7">
        <f t="shared" si="2"/>
        <v>77.28</v>
      </c>
      <c r="E28" s="7">
        <v>0</v>
      </c>
      <c r="F28" s="7">
        <f>Q28</f>
        <v>-1.3570799999999963</v>
      </c>
      <c r="G28" s="7">
        <f t="shared" si="13"/>
        <v>77.28</v>
      </c>
      <c r="H28" s="7">
        <f t="shared" si="13"/>
        <v>78.637079999999997</v>
      </c>
      <c r="I28" s="7">
        <v>0</v>
      </c>
      <c r="J28" s="7">
        <f>12.7381501*1.2</f>
        <v>15.28578012</v>
      </c>
      <c r="K28" s="7">
        <v>0</v>
      </c>
      <c r="L28" s="7">
        <f>5.93652829*1.2</f>
        <v>7.1238339479999997</v>
      </c>
      <c r="M28" s="7">
        <v>0</v>
      </c>
      <c r="N28" s="7">
        <v>25.465385932</v>
      </c>
      <c r="O28" s="7">
        <v>77.28</v>
      </c>
      <c r="P28" s="7">
        <v>30.762079999999997</v>
      </c>
      <c r="Q28" s="7">
        <f>G28-H28</f>
        <v>-1.3570799999999963</v>
      </c>
      <c r="R28" s="7">
        <f>H28-G28</f>
        <v>1.3570799999999963</v>
      </c>
      <c r="S28" s="9" t="s">
        <v>31</v>
      </c>
      <c r="T28" s="57" t="s">
        <v>82</v>
      </c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9"/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9"/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KR28" s="59"/>
      <c r="KS28" s="59"/>
      <c r="KT28" s="59"/>
      <c r="KU28" s="59"/>
      <c r="KV28" s="59"/>
      <c r="KW28" s="59"/>
      <c r="KX28" s="59"/>
      <c r="KY28" s="59"/>
      <c r="KZ28" s="59"/>
      <c r="LA28" s="59"/>
      <c r="LB28" s="59"/>
      <c r="LC28" s="59"/>
      <c r="LD28" s="59"/>
      <c r="LE28" s="59"/>
      <c r="LF28" s="59"/>
      <c r="LG28" s="59"/>
      <c r="LH28" s="59"/>
      <c r="LI28" s="59"/>
      <c r="LJ28" s="59"/>
      <c r="LK28" s="59"/>
      <c r="LL28" s="59"/>
      <c r="LM28" s="59"/>
      <c r="LN28" s="59"/>
      <c r="LO28" s="59"/>
      <c r="LP28" s="59"/>
      <c r="LQ28" s="59"/>
      <c r="LR28" s="59"/>
      <c r="LS28" s="59"/>
      <c r="LT28" s="59"/>
      <c r="LU28" s="59"/>
      <c r="LV28" s="59"/>
      <c r="LW28" s="59"/>
      <c r="LX28" s="59"/>
      <c r="LY28" s="59"/>
      <c r="LZ28" s="59"/>
      <c r="MA28" s="59"/>
      <c r="MB28" s="59"/>
      <c r="MC28" s="59"/>
      <c r="MD28" s="59"/>
      <c r="ME28" s="59"/>
      <c r="MF28" s="59"/>
      <c r="MG28" s="59"/>
      <c r="MH28" s="59"/>
      <c r="MI28" s="59"/>
      <c r="MJ28" s="59"/>
      <c r="MK28" s="59"/>
      <c r="ML28" s="59"/>
      <c r="MM28" s="59"/>
      <c r="MN28" s="59"/>
      <c r="MO28" s="59"/>
      <c r="MP28" s="59"/>
      <c r="MQ28" s="59"/>
      <c r="MR28" s="59"/>
      <c r="MS28" s="59"/>
      <c r="MT28" s="59"/>
      <c r="MU28" s="59"/>
      <c r="MV28" s="59"/>
      <c r="MW28" s="59"/>
      <c r="MX28" s="59"/>
      <c r="MY28" s="59"/>
      <c r="MZ28" s="59"/>
      <c r="NA28" s="59"/>
      <c r="NB28" s="59"/>
      <c r="NC28" s="59"/>
      <c r="ND28" s="59"/>
      <c r="NE28" s="59"/>
      <c r="NF28" s="59"/>
      <c r="NG28" s="59"/>
      <c r="NH28" s="59"/>
      <c r="NI28" s="59"/>
      <c r="NJ28" s="59"/>
      <c r="NK28" s="59"/>
      <c r="NL28" s="59"/>
      <c r="NM28" s="59"/>
      <c r="NN28" s="59"/>
      <c r="NO28" s="59"/>
      <c r="NP28" s="59"/>
      <c r="NQ28" s="59"/>
      <c r="NR28" s="59"/>
      <c r="NS28" s="59"/>
      <c r="NT28" s="59"/>
      <c r="NU28" s="59"/>
      <c r="NV28" s="59"/>
      <c r="NW28" s="59"/>
      <c r="NX28" s="59"/>
      <c r="NY28" s="59"/>
      <c r="NZ28" s="59"/>
      <c r="OA28" s="59"/>
      <c r="OB28" s="59"/>
      <c r="OC28" s="59"/>
      <c r="OD28" s="59"/>
      <c r="OE28" s="59"/>
      <c r="OF28" s="59"/>
      <c r="OG28" s="59"/>
      <c r="OH28" s="59"/>
      <c r="OI28" s="59"/>
      <c r="OJ28" s="59"/>
      <c r="OK28" s="59"/>
      <c r="OL28" s="59"/>
      <c r="OM28" s="59"/>
      <c r="ON28" s="59"/>
      <c r="OO28" s="59"/>
      <c r="OP28" s="59"/>
      <c r="OQ28" s="59"/>
      <c r="OR28" s="59"/>
      <c r="OS28" s="59"/>
      <c r="OT28" s="59"/>
      <c r="OU28" s="59"/>
      <c r="OV28" s="59"/>
      <c r="OW28" s="59"/>
      <c r="OX28" s="59"/>
      <c r="OY28" s="59"/>
      <c r="OZ28" s="59"/>
      <c r="PA28" s="59"/>
      <c r="PB28" s="59"/>
      <c r="PC28" s="59"/>
      <c r="PD28" s="59"/>
      <c r="PE28" s="59"/>
      <c r="PF28" s="59"/>
      <c r="PG28" s="59"/>
      <c r="PH28" s="59"/>
      <c r="PI28" s="59"/>
      <c r="PJ28" s="59"/>
      <c r="PK28" s="59"/>
      <c r="PL28" s="59"/>
      <c r="PM28" s="59"/>
      <c r="PN28" s="59"/>
      <c r="PO28" s="59"/>
      <c r="PP28" s="59"/>
      <c r="PQ28" s="59"/>
      <c r="PR28" s="59"/>
      <c r="PS28" s="59"/>
      <c r="PT28" s="59"/>
      <c r="PU28" s="59"/>
      <c r="PV28" s="59"/>
      <c r="PW28" s="59"/>
      <c r="PX28" s="59"/>
      <c r="PY28" s="59"/>
      <c r="PZ28" s="59"/>
      <c r="QA28" s="59"/>
      <c r="QB28" s="59"/>
      <c r="QC28" s="59"/>
      <c r="QD28" s="59"/>
      <c r="QE28" s="59"/>
      <c r="QF28" s="59"/>
      <c r="QG28" s="59"/>
      <c r="QH28" s="59"/>
      <c r="QI28" s="59"/>
      <c r="QJ28" s="59"/>
      <c r="QK28" s="59"/>
      <c r="QL28" s="59"/>
      <c r="QM28" s="59"/>
      <c r="QN28" s="59"/>
      <c r="QO28" s="59"/>
      <c r="QP28" s="59"/>
      <c r="QQ28" s="59"/>
      <c r="QR28" s="59"/>
      <c r="QS28" s="59"/>
      <c r="QT28" s="59"/>
      <c r="QU28" s="59"/>
      <c r="QV28" s="59"/>
      <c r="QW28" s="59"/>
      <c r="QX28" s="59"/>
      <c r="QY28" s="59"/>
      <c r="QZ28" s="59"/>
      <c r="RA28" s="59"/>
      <c r="RB28" s="59"/>
      <c r="RC28" s="59"/>
      <c r="RD28" s="59"/>
      <c r="RE28" s="59"/>
      <c r="RF28" s="59"/>
      <c r="RG28" s="59"/>
      <c r="RH28" s="59"/>
      <c r="RI28" s="59"/>
      <c r="RJ28" s="59"/>
      <c r="RK28" s="59"/>
      <c r="RL28" s="59"/>
      <c r="RM28" s="59"/>
      <c r="RN28" s="59"/>
      <c r="RO28" s="59"/>
      <c r="RP28" s="59"/>
      <c r="RQ28" s="59"/>
      <c r="RR28" s="59"/>
      <c r="RS28" s="59"/>
      <c r="RT28" s="59"/>
      <c r="RU28" s="59"/>
      <c r="RV28" s="59"/>
      <c r="RW28" s="59"/>
      <c r="RX28" s="59"/>
      <c r="RY28" s="59"/>
      <c r="RZ28" s="59"/>
      <c r="SA28" s="59"/>
      <c r="SB28" s="59"/>
      <c r="SC28" s="59"/>
      <c r="SD28" s="59"/>
      <c r="SE28" s="59"/>
      <c r="SF28" s="59"/>
      <c r="SG28" s="59"/>
      <c r="SH28" s="59"/>
      <c r="SI28" s="59"/>
      <c r="SJ28" s="59"/>
      <c r="SK28" s="59"/>
      <c r="SL28" s="59"/>
      <c r="SM28" s="59"/>
      <c r="SN28" s="59"/>
      <c r="SO28" s="59"/>
      <c r="SP28" s="59"/>
      <c r="SQ28" s="59"/>
      <c r="SR28" s="59"/>
      <c r="SS28" s="59"/>
      <c r="ST28" s="59"/>
      <c r="SU28" s="59"/>
      <c r="SV28" s="59"/>
      <c r="SW28" s="59"/>
      <c r="SX28" s="59"/>
      <c r="SY28" s="59"/>
      <c r="SZ28" s="59"/>
      <c r="TA28" s="59"/>
      <c r="TB28" s="59"/>
      <c r="TC28" s="59"/>
      <c r="TD28" s="59"/>
      <c r="TE28" s="59"/>
      <c r="TF28" s="59"/>
      <c r="TG28" s="59"/>
      <c r="TH28" s="59"/>
      <c r="TI28" s="59"/>
      <c r="TJ28" s="59"/>
      <c r="TK28" s="59"/>
      <c r="TL28" s="59"/>
      <c r="TM28" s="59"/>
      <c r="TN28" s="59"/>
      <c r="TO28" s="59"/>
      <c r="TP28" s="59"/>
      <c r="TQ28" s="59"/>
      <c r="TR28" s="59"/>
      <c r="TS28" s="59"/>
      <c r="TT28" s="59"/>
      <c r="TU28" s="59"/>
      <c r="TV28" s="59"/>
      <c r="TW28" s="59"/>
      <c r="TX28" s="59"/>
      <c r="TY28" s="59"/>
      <c r="TZ28" s="59"/>
      <c r="UA28" s="59"/>
      <c r="UB28" s="59"/>
      <c r="UC28" s="59"/>
      <c r="UD28" s="59"/>
      <c r="UE28" s="59"/>
      <c r="UF28" s="59"/>
      <c r="UG28" s="59"/>
      <c r="UH28" s="59"/>
      <c r="UI28" s="59"/>
      <c r="UJ28" s="59"/>
      <c r="UK28" s="59"/>
      <c r="UL28" s="59"/>
      <c r="UM28" s="59"/>
      <c r="UN28" s="59"/>
      <c r="UO28" s="59"/>
      <c r="UP28" s="59"/>
      <c r="UQ28" s="59"/>
      <c r="UR28" s="59"/>
      <c r="US28" s="59"/>
      <c r="UT28" s="59"/>
      <c r="UU28" s="59"/>
      <c r="UV28" s="59"/>
      <c r="UW28" s="59"/>
      <c r="UX28" s="59"/>
      <c r="UY28" s="59"/>
      <c r="UZ28" s="59"/>
      <c r="VA28" s="59"/>
      <c r="VB28" s="59"/>
      <c r="VC28" s="59"/>
      <c r="VD28" s="59"/>
      <c r="VE28" s="59"/>
      <c r="VF28" s="59"/>
      <c r="VG28" s="59"/>
      <c r="VH28" s="59"/>
      <c r="VI28" s="59"/>
      <c r="VJ28" s="59"/>
      <c r="VK28" s="59"/>
      <c r="VL28" s="59"/>
      <c r="VM28" s="59"/>
      <c r="VN28" s="59"/>
      <c r="VO28" s="59"/>
      <c r="VP28" s="59"/>
      <c r="VQ28" s="59"/>
      <c r="VR28" s="59"/>
      <c r="VS28" s="59"/>
      <c r="VT28" s="59"/>
      <c r="VU28" s="59"/>
      <c r="VV28" s="59"/>
      <c r="VW28" s="59"/>
      <c r="VX28" s="59"/>
      <c r="VY28" s="59"/>
      <c r="VZ28" s="59"/>
      <c r="WA28" s="59"/>
      <c r="WB28" s="59"/>
      <c r="WC28" s="59"/>
      <c r="WD28" s="59"/>
      <c r="WE28" s="59"/>
      <c r="WF28" s="59"/>
      <c r="WG28" s="59"/>
      <c r="WH28" s="59"/>
      <c r="WI28" s="59"/>
      <c r="WJ28" s="59"/>
      <c r="WK28" s="59"/>
      <c r="WL28" s="59"/>
      <c r="WM28" s="59"/>
      <c r="WN28" s="59"/>
      <c r="WO28" s="59"/>
      <c r="WP28" s="59"/>
      <c r="WQ28" s="59"/>
      <c r="WR28" s="59"/>
      <c r="WS28" s="59"/>
      <c r="WT28" s="59"/>
      <c r="WU28" s="59"/>
      <c r="WV28" s="59"/>
      <c r="WW28" s="59"/>
      <c r="WX28" s="59"/>
      <c r="WY28" s="59"/>
      <c r="WZ28" s="59"/>
      <c r="XA28" s="59"/>
      <c r="XB28" s="59"/>
      <c r="XC28" s="59"/>
      <c r="XD28" s="59"/>
      <c r="XE28" s="59"/>
      <c r="XF28" s="59"/>
      <c r="XG28" s="59"/>
      <c r="XH28" s="59"/>
      <c r="XI28" s="59"/>
      <c r="XJ28" s="59"/>
      <c r="XK28" s="59"/>
      <c r="XL28" s="59"/>
      <c r="XM28" s="59"/>
      <c r="XN28" s="59"/>
      <c r="XO28" s="59"/>
      <c r="XP28" s="59"/>
      <c r="XQ28" s="59"/>
      <c r="XR28" s="59"/>
      <c r="XS28" s="59"/>
      <c r="XT28" s="59"/>
      <c r="XU28" s="59"/>
      <c r="XV28" s="59"/>
      <c r="XW28" s="59"/>
      <c r="XX28" s="59"/>
      <c r="XY28" s="59"/>
      <c r="XZ28" s="59"/>
      <c r="YA28" s="59"/>
      <c r="YB28" s="59"/>
      <c r="YC28" s="59"/>
      <c r="YD28" s="59"/>
      <c r="YE28" s="59"/>
      <c r="YF28" s="59"/>
      <c r="YG28" s="59"/>
      <c r="YH28" s="59"/>
      <c r="YI28" s="59"/>
      <c r="YJ28" s="59"/>
      <c r="YK28" s="59"/>
      <c r="YL28" s="59"/>
      <c r="YM28" s="59"/>
      <c r="YN28" s="59"/>
      <c r="YO28" s="59"/>
      <c r="YP28" s="59"/>
      <c r="YQ28" s="59"/>
      <c r="YR28" s="59"/>
      <c r="YS28" s="59"/>
      <c r="YT28" s="59"/>
      <c r="YU28" s="59"/>
      <c r="YV28" s="59"/>
      <c r="YW28" s="59"/>
      <c r="YX28" s="59"/>
      <c r="YY28" s="59"/>
      <c r="YZ28" s="59"/>
      <c r="ZA28" s="59"/>
      <c r="ZB28" s="59"/>
      <c r="ZC28" s="59"/>
      <c r="ZD28" s="59"/>
      <c r="ZE28" s="59"/>
      <c r="ZF28" s="59"/>
      <c r="ZG28" s="59"/>
      <c r="ZH28" s="59"/>
      <c r="ZI28" s="59"/>
      <c r="ZJ28" s="59"/>
      <c r="ZK28" s="59"/>
      <c r="ZL28" s="59"/>
      <c r="ZM28" s="59"/>
      <c r="ZN28" s="59"/>
      <c r="ZO28" s="59"/>
      <c r="ZP28" s="59"/>
      <c r="ZQ28" s="59"/>
      <c r="ZR28" s="59"/>
      <c r="ZS28" s="59"/>
      <c r="ZT28" s="59"/>
      <c r="ZU28" s="59"/>
      <c r="ZV28" s="59"/>
      <c r="ZW28" s="59"/>
      <c r="ZX28" s="59"/>
      <c r="ZY28" s="59"/>
      <c r="ZZ28" s="59"/>
      <c r="AAA28" s="59"/>
      <c r="AAB28" s="59"/>
      <c r="AAC28" s="59"/>
      <c r="AAD28" s="59"/>
      <c r="AAE28" s="59"/>
      <c r="AAF28" s="59"/>
      <c r="AAG28" s="59"/>
      <c r="AAH28" s="59"/>
      <c r="AAI28" s="59"/>
      <c r="AAJ28" s="59"/>
      <c r="AAK28" s="59"/>
      <c r="AAL28" s="59"/>
      <c r="AAM28" s="59"/>
      <c r="AAN28" s="59"/>
      <c r="AAO28" s="59"/>
      <c r="AAP28" s="59"/>
      <c r="AAQ28" s="59"/>
      <c r="AAR28" s="59"/>
      <c r="AAS28" s="59"/>
      <c r="AAT28" s="59"/>
      <c r="AAU28" s="59"/>
      <c r="AAV28" s="59"/>
      <c r="AAW28" s="59"/>
      <c r="AAX28" s="59"/>
      <c r="AAY28" s="59"/>
      <c r="AAZ28" s="59"/>
      <c r="ABA28" s="59"/>
      <c r="ABB28" s="59"/>
      <c r="ABC28" s="59"/>
      <c r="ABD28" s="59"/>
      <c r="ABE28" s="59"/>
      <c r="ABF28" s="59"/>
      <c r="ABG28" s="59"/>
      <c r="ABH28" s="59"/>
      <c r="ABI28" s="59"/>
      <c r="ABJ28" s="59"/>
      <c r="ABK28" s="59"/>
      <c r="ABL28" s="59"/>
      <c r="ABM28" s="59"/>
      <c r="ABN28" s="59"/>
      <c r="ABO28" s="59"/>
      <c r="ABP28" s="59"/>
      <c r="ABQ28" s="59"/>
      <c r="ABR28" s="59"/>
      <c r="ABS28" s="59"/>
      <c r="ABT28" s="59"/>
      <c r="ABU28" s="59"/>
      <c r="ABV28" s="59"/>
      <c r="ABW28" s="59"/>
      <c r="ABX28" s="59"/>
      <c r="ABY28" s="59"/>
      <c r="ABZ28" s="59"/>
      <c r="ACA28" s="59"/>
      <c r="ACB28" s="59"/>
      <c r="ACC28" s="59"/>
      <c r="ACD28" s="59"/>
      <c r="ACE28" s="59"/>
      <c r="ACF28" s="59"/>
      <c r="ACG28" s="59"/>
      <c r="ACH28" s="59"/>
      <c r="ACI28" s="59"/>
      <c r="ACJ28" s="59"/>
      <c r="ACK28" s="59"/>
      <c r="ACL28" s="59"/>
      <c r="ACM28" s="59"/>
      <c r="ACN28" s="59"/>
      <c r="ACO28" s="59"/>
      <c r="ACP28" s="59"/>
      <c r="ACQ28" s="59"/>
      <c r="ACR28" s="59"/>
      <c r="ACS28" s="59"/>
      <c r="ACT28" s="59"/>
      <c r="ACU28" s="59"/>
      <c r="ACV28" s="59"/>
      <c r="ACW28" s="59"/>
      <c r="ACX28" s="59"/>
      <c r="ACY28" s="59"/>
      <c r="ACZ28" s="59"/>
      <c r="ADA28" s="59"/>
      <c r="ADB28" s="59"/>
      <c r="ADC28" s="59"/>
      <c r="ADD28" s="59"/>
      <c r="ADE28" s="59"/>
      <c r="ADF28" s="59"/>
      <c r="ADG28" s="59"/>
      <c r="ADH28" s="59"/>
      <c r="ADI28" s="59"/>
      <c r="ADJ28" s="59"/>
      <c r="ADK28" s="59"/>
      <c r="ADL28" s="59"/>
      <c r="ADM28" s="59"/>
      <c r="ADN28" s="59"/>
      <c r="ADO28" s="59"/>
      <c r="ADP28" s="59"/>
      <c r="ADQ28" s="59"/>
      <c r="ADR28" s="59"/>
      <c r="ADS28" s="59"/>
      <c r="ADT28" s="59"/>
      <c r="ADU28" s="59"/>
      <c r="ADV28" s="59"/>
      <c r="ADW28" s="59"/>
      <c r="ADX28" s="59"/>
      <c r="ADY28" s="59"/>
      <c r="ADZ28" s="59"/>
      <c r="AEA28" s="59"/>
      <c r="AEB28" s="59"/>
      <c r="AEC28" s="59"/>
      <c r="AED28" s="59"/>
      <c r="AEE28" s="59"/>
      <c r="AEF28" s="59"/>
      <c r="AEG28" s="59"/>
      <c r="AEH28" s="59"/>
      <c r="AEI28" s="59"/>
      <c r="AEJ28" s="59"/>
      <c r="AEK28" s="59"/>
      <c r="AEL28" s="59"/>
      <c r="AEM28" s="59"/>
      <c r="AEN28" s="59"/>
      <c r="AEO28" s="59"/>
      <c r="AEP28" s="59"/>
      <c r="AEQ28" s="59"/>
      <c r="AER28" s="59"/>
      <c r="AES28" s="59"/>
      <c r="AET28" s="59"/>
      <c r="AEU28" s="59"/>
      <c r="AEV28" s="59"/>
      <c r="AEW28" s="59"/>
      <c r="AEX28" s="59"/>
      <c r="AEY28" s="59"/>
      <c r="AEZ28" s="59"/>
      <c r="AFA28" s="59"/>
      <c r="AFB28" s="59"/>
      <c r="AFC28" s="59"/>
      <c r="AFD28" s="59"/>
      <c r="AFE28" s="59"/>
      <c r="AFF28" s="59"/>
      <c r="AFG28" s="59"/>
      <c r="AFH28" s="59"/>
      <c r="AFI28" s="59"/>
      <c r="AFJ28" s="59"/>
      <c r="AFK28" s="59"/>
      <c r="AFL28" s="59"/>
      <c r="AFM28" s="59"/>
      <c r="AFN28" s="59"/>
      <c r="AFO28" s="59"/>
      <c r="AFP28" s="59"/>
      <c r="AFQ28" s="59"/>
      <c r="AFR28" s="59"/>
      <c r="AFS28" s="59"/>
      <c r="AFT28" s="59"/>
      <c r="AFU28" s="59"/>
      <c r="AFV28" s="59"/>
      <c r="AFW28" s="59"/>
      <c r="AFX28" s="59"/>
      <c r="AFY28" s="59"/>
      <c r="AFZ28" s="59"/>
      <c r="AGA28" s="59"/>
      <c r="AGB28" s="59"/>
      <c r="AGC28" s="59"/>
      <c r="AGD28" s="59"/>
      <c r="AGE28" s="59"/>
      <c r="AGF28" s="59"/>
      <c r="AGG28" s="59"/>
      <c r="AGH28" s="59"/>
      <c r="AGI28" s="59"/>
      <c r="AGJ28" s="59"/>
      <c r="AGK28" s="59"/>
      <c r="AGL28" s="59"/>
      <c r="AGM28" s="59"/>
      <c r="AGN28" s="59"/>
      <c r="AGO28" s="59"/>
      <c r="AGP28" s="59"/>
      <c r="AGQ28" s="59"/>
      <c r="AGR28" s="59"/>
      <c r="AGS28" s="59"/>
      <c r="AGT28" s="59"/>
      <c r="AGU28" s="59"/>
      <c r="AGV28" s="59"/>
      <c r="AGW28" s="59"/>
      <c r="AGX28" s="59"/>
      <c r="AGY28" s="59"/>
      <c r="AGZ28" s="59"/>
      <c r="AHA28" s="59"/>
      <c r="AHB28" s="59"/>
      <c r="AHC28" s="59"/>
      <c r="AHD28" s="59"/>
      <c r="AHE28" s="59"/>
      <c r="AHF28" s="59"/>
      <c r="AHG28" s="59"/>
      <c r="AHH28" s="59"/>
      <c r="AHI28" s="59"/>
      <c r="AHJ28" s="59"/>
      <c r="AHK28" s="59"/>
      <c r="AHL28" s="59"/>
      <c r="AHM28" s="59"/>
      <c r="AHN28" s="59"/>
      <c r="AHO28" s="59"/>
      <c r="AHP28" s="59"/>
      <c r="AHQ28" s="59"/>
      <c r="AHR28" s="59"/>
      <c r="AHS28" s="59"/>
      <c r="AHT28" s="59"/>
      <c r="AHU28" s="59"/>
      <c r="AHV28" s="59"/>
      <c r="AHW28" s="59"/>
      <c r="AHX28" s="59"/>
      <c r="AHY28" s="59"/>
      <c r="AHZ28" s="59"/>
      <c r="AIA28" s="59"/>
      <c r="AIB28" s="59"/>
      <c r="AIC28" s="59"/>
      <c r="AID28" s="59"/>
      <c r="AIE28" s="59"/>
      <c r="AIF28" s="59"/>
      <c r="AIG28" s="59"/>
      <c r="AIH28" s="59"/>
      <c r="AII28" s="59"/>
      <c r="AIJ28" s="59"/>
      <c r="AIK28" s="59"/>
      <c r="AIL28" s="59"/>
      <c r="AIM28" s="59"/>
      <c r="AIN28" s="59"/>
      <c r="AIO28" s="59"/>
      <c r="AIP28" s="59"/>
      <c r="AIQ28" s="59"/>
      <c r="AIR28" s="59"/>
      <c r="AIS28" s="59"/>
      <c r="AIT28" s="59"/>
      <c r="AIU28" s="59"/>
      <c r="AIV28" s="59"/>
      <c r="AIW28" s="59"/>
      <c r="AIX28" s="59"/>
      <c r="AIY28" s="59"/>
      <c r="AIZ28" s="59"/>
      <c r="AJA28" s="59"/>
      <c r="AJB28" s="59"/>
      <c r="AJC28" s="59"/>
      <c r="AJD28" s="59"/>
      <c r="AJE28" s="59"/>
      <c r="AJF28" s="59"/>
      <c r="AJG28" s="59"/>
      <c r="AJH28" s="59"/>
      <c r="AJI28" s="59"/>
      <c r="AJJ28" s="59"/>
      <c r="AJK28" s="59"/>
      <c r="AJL28" s="59"/>
      <c r="AJM28" s="59"/>
      <c r="AJN28" s="59"/>
      <c r="AJO28" s="59"/>
      <c r="AJP28" s="59"/>
      <c r="AJQ28" s="59"/>
      <c r="AJR28" s="59"/>
      <c r="AJS28" s="59"/>
      <c r="AJT28" s="59"/>
      <c r="AJU28" s="59"/>
      <c r="AJV28" s="59"/>
      <c r="AJW28" s="59"/>
      <c r="AJX28" s="59"/>
      <c r="AJY28" s="59"/>
      <c r="AJZ28" s="59"/>
      <c r="AKA28" s="59"/>
      <c r="AKB28" s="59"/>
      <c r="AKC28" s="59"/>
      <c r="AKD28" s="59"/>
      <c r="AKE28" s="59"/>
      <c r="AKF28" s="59"/>
      <c r="AKG28" s="59"/>
      <c r="AKH28" s="59"/>
      <c r="AKI28" s="59"/>
      <c r="AKJ28" s="59"/>
      <c r="AKK28" s="59"/>
      <c r="AKL28" s="59"/>
      <c r="AKM28" s="59"/>
      <c r="AKN28" s="59"/>
      <c r="AKO28" s="59"/>
      <c r="AKP28" s="59"/>
      <c r="AKQ28" s="59"/>
      <c r="AKR28" s="59"/>
      <c r="AKS28" s="59"/>
      <c r="AKT28" s="59"/>
      <c r="AKU28" s="59"/>
      <c r="AKV28" s="59"/>
      <c r="AKW28" s="59"/>
      <c r="AKX28" s="59"/>
      <c r="AKY28" s="59"/>
      <c r="AKZ28" s="59"/>
      <c r="ALA28" s="59"/>
      <c r="ALB28" s="59"/>
      <c r="ALC28" s="59"/>
      <c r="ALD28" s="59"/>
      <c r="ALE28" s="59"/>
      <c r="ALF28" s="59"/>
      <c r="ALG28" s="59"/>
      <c r="ALH28" s="59"/>
      <c r="ALI28" s="59"/>
      <c r="ALJ28" s="59"/>
      <c r="ALK28" s="59"/>
      <c r="ALL28" s="59"/>
      <c r="ALM28" s="59"/>
      <c r="ALN28" s="59"/>
      <c r="ALO28" s="59"/>
      <c r="ALP28" s="59"/>
      <c r="ALQ28" s="59"/>
      <c r="ALR28" s="59"/>
      <c r="ALS28" s="59"/>
      <c r="ALT28" s="59"/>
      <c r="ALU28" s="59"/>
      <c r="ALV28" s="59"/>
      <c r="ALW28" s="59"/>
      <c r="ALX28" s="59"/>
      <c r="ALY28" s="59"/>
      <c r="ALZ28" s="59"/>
      <c r="AMA28" s="59"/>
      <c r="AMB28" s="59"/>
      <c r="AMC28" s="59"/>
      <c r="AMD28" s="11"/>
    </row>
    <row r="29" spans="1:1018" s="23" customFormat="1" ht="56.25" x14ac:dyDescent="0.2">
      <c r="A29" s="13" t="s">
        <v>52</v>
      </c>
      <c r="B29" s="14" t="s">
        <v>53</v>
      </c>
      <c r="C29" s="14" t="s">
        <v>30</v>
      </c>
      <c r="D29" s="7">
        <f t="shared" si="2"/>
        <v>0</v>
      </c>
      <c r="E29" s="7">
        <v>0</v>
      </c>
      <c r="F29" s="7">
        <f>Q29</f>
        <v>-32.130719999999997</v>
      </c>
      <c r="G29" s="7">
        <f t="shared" si="13"/>
        <v>0</v>
      </c>
      <c r="H29" s="7">
        <f t="shared" si="13"/>
        <v>32.130719999999997</v>
      </c>
      <c r="I29" s="7">
        <v>0</v>
      </c>
      <c r="J29" s="7">
        <v>3.0710000000000002</v>
      </c>
      <c r="K29" s="7">
        <v>0</v>
      </c>
      <c r="L29" s="7">
        <v>2.5099999999999998</v>
      </c>
      <c r="M29" s="7">
        <v>0</v>
      </c>
      <c r="N29" s="7">
        <v>1.56</v>
      </c>
      <c r="O29" s="7">
        <v>0</v>
      </c>
      <c r="P29" s="7">
        <v>24.989719999999998</v>
      </c>
      <c r="Q29" s="7">
        <f>G29-H29</f>
        <v>-32.130719999999997</v>
      </c>
      <c r="R29" s="7">
        <f>H29-G29</f>
        <v>32.130719999999997</v>
      </c>
      <c r="S29" s="9" t="s">
        <v>31</v>
      </c>
      <c r="T29" s="57" t="s">
        <v>82</v>
      </c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  <c r="IW29" s="59"/>
      <c r="IX29" s="59"/>
      <c r="IY29" s="59"/>
      <c r="IZ29" s="59"/>
      <c r="JA29" s="59"/>
      <c r="JB29" s="59"/>
      <c r="JC29" s="59"/>
      <c r="JD29" s="59"/>
      <c r="JE29" s="59"/>
      <c r="JF29" s="59"/>
      <c r="JG29" s="59"/>
      <c r="JH29" s="59"/>
      <c r="JI29" s="59"/>
      <c r="JJ29" s="59"/>
      <c r="JK29" s="59"/>
      <c r="JL29" s="59"/>
      <c r="JM29" s="59"/>
      <c r="JN29" s="59"/>
      <c r="JO29" s="59"/>
      <c r="JP29" s="59"/>
      <c r="JQ29" s="59"/>
      <c r="JR29" s="59"/>
      <c r="JS29" s="59"/>
      <c r="JT29" s="59"/>
      <c r="JU29" s="59"/>
      <c r="JV29" s="59"/>
      <c r="JW29" s="59"/>
      <c r="JX29" s="59"/>
      <c r="JY29" s="59"/>
      <c r="JZ29" s="59"/>
      <c r="KA29" s="59"/>
      <c r="KB29" s="59"/>
      <c r="KC29" s="59"/>
      <c r="KD29" s="59"/>
      <c r="KE29" s="59"/>
      <c r="KF29" s="59"/>
      <c r="KG29" s="59"/>
      <c r="KH29" s="59"/>
      <c r="KI29" s="59"/>
      <c r="KJ29" s="59"/>
      <c r="KK29" s="59"/>
      <c r="KL29" s="59"/>
      <c r="KM29" s="59"/>
      <c r="KN29" s="59"/>
      <c r="KO29" s="59"/>
      <c r="KP29" s="59"/>
      <c r="KQ29" s="59"/>
      <c r="KR29" s="59"/>
      <c r="KS29" s="59"/>
      <c r="KT29" s="59"/>
      <c r="KU29" s="59"/>
      <c r="KV29" s="59"/>
      <c r="KW29" s="59"/>
      <c r="KX29" s="59"/>
      <c r="KY29" s="59"/>
      <c r="KZ29" s="59"/>
      <c r="LA29" s="59"/>
      <c r="LB29" s="59"/>
      <c r="LC29" s="59"/>
      <c r="LD29" s="59"/>
      <c r="LE29" s="59"/>
      <c r="LF29" s="59"/>
      <c r="LG29" s="59"/>
      <c r="LH29" s="59"/>
      <c r="LI29" s="59"/>
      <c r="LJ29" s="59"/>
      <c r="LK29" s="59"/>
      <c r="LL29" s="59"/>
      <c r="LM29" s="59"/>
      <c r="LN29" s="59"/>
      <c r="LO29" s="59"/>
      <c r="LP29" s="59"/>
      <c r="LQ29" s="59"/>
      <c r="LR29" s="59"/>
      <c r="LS29" s="59"/>
      <c r="LT29" s="59"/>
      <c r="LU29" s="59"/>
      <c r="LV29" s="59"/>
      <c r="LW29" s="59"/>
      <c r="LX29" s="59"/>
      <c r="LY29" s="59"/>
      <c r="LZ29" s="59"/>
      <c r="MA29" s="59"/>
      <c r="MB29" s="59"/>
      <c r="MC29" s="59"/>
      <c r="MD29" s="59"/>
      <c r="ME29" s="59"/>
      <c r="MF29" s="59"/>
      <c r="MG29" s="59"/>
      <c r="MH29" s="59"/>
      <c r="MI29" s="59"/>
      <c r="MJ29" s="59"/>
      <c r="MK29" s="59"/>
      <c r="ML29" s="59"/>
      <c r="MM29" s="59"/>
      <c r="MN29" s="59"/>
      <c r="MO29" s="59"/>
      <c r="MP29" s="59"/>
      <c r="MQ29" s="59"/>
      <c r="MR29" s="59"/>
      <c r="MS29" s="59"/>
      <c r="MT29" s="59"/>
      <c r="MU29" s="59"/>
      <c r="MV29" s="59"/>
      <c r="MW29" s="59"/>
      <c r="MX29" s="59"/>
      <c r="MY29" s="59"/>
      <c r="MZ29" s="59"/>
      <c r="NA29" s="59"/>
      <c r="NB29" s="59"/>
      <c r="NC29" s="59"/>
      <c r="ND29" s="59"/>
      <c r="NE29" s="59"/>
      <c r="NF29" s="59"/>
      <c r="NG29" s="59"/>
      <c r="NH29" s="59"/>
      <c r="NI29" s="59"/>
      <c r="NJ29" s="59"/>
      <c r="NK29" s="59"/>
      <c r="NL29" s="59"/>
      <c r="NM29" s="59"/>
      <c r="NN29" s="59"/>
      <c r="NO29" s="59"/>
      <c r="NP29" s="59"/>
      <c r="NQ29" s="59"/>
      <c r="NR29" s="59"/>
      <c r="NS29" s="59"/>
      <c r="NT29" s="59"/>
      <c r="NU29" s="59"/>
      <c r="NV29" s="59"/>
      <c r="NW29" s="59"/>
      <c r="NX29" s="59"/>
      <c r="NY29" s="59"/>
      <c r="NZ29" s="59"/>
      <c r="OA29" s="59"/>
      <c r="OB29" s="59"/>
      <c r="OC29" s="59"/>
      <c r="OD29" s="59"/>
      <c r="OE29" s="59"/>
      <c r="OF29" s="59"/>
      <c r="OG29" s="59"/>
      <c r="OH29" s="59"/>
      <c r="OI29" s="59"/>
      <c r="OJ29" s="59"/>
      <c r="OK29" s="59"/>
      <c r="OL29" s="59"/>
      <c r="OM29" s="59"/>
      <c r="ON29" s="59"/>
      <c r="OO29" s="59"/>
      <c r="OP29" s="59"/>
      <c r="OQ29" s="59"/>
      <c r="OR29" s="59"/>
      <c r="OS29" s="59"/>
      <c r="OT29" s="59"/>
      <c r="OU29" s="59"/>
      <c r="OV29" s="59"/>
      <c r="OW29" s="59"/>
      <c r="OX29" s="59"/>
      <c r="OY29" s="59"/>
      <c r="OZ29" s="59"/>
      <c r="PA29" s="59"/>
      <c r="PB29" s="59"/>
      <c r="PC29" s="59"/>
      <c r="PD29" s="59"/>
      <c r="PE29" s="59"/>
      <c r="PF29" s="59"/>
      <c r="PG29" s="59"/>
      <c r="PH29" s="59"/>
      <c r="PI29" s="59"/>
      <c r="PJ29" s="59"/>
      <c r="PK29" s="59"/>
      <c r="PL29" s="59"/>
      <c r="PM29" s="59"/>
      <c r="PN29" s="59"/>
      <c r="PO29" s="59"/>
      <c r="PP29" s="59"/>
      <c r="PQ29" s="59"/>
      <c r="PR29" s="59"/>
      <c r="PS29" s="59"/>
      <c r="PT29" s="59"/>
      <c r="PU29" s="59"/>
      <c r="PV29" s="59"/>
      <c r="PW29" s="59"/>
      <c r="PX29" s="59"/>
      <c r="PY29" s="59"/>
      <c r="PZ29" s="59"/>
      <c r="QA29" s="59"/>
      <c r="QB29" s="59"/>
      <c r="QC29" s="59"/>
      <c r="QD29" s="59"/>
      <c r="QE29" s="59"/>
      <c r="QF29" s="59"/>
      <c r="QG29" s="59"/>
      <c r="QH29" s="59"/>
      <c r="QI29" s="59"/>
      <c r="QJ29" s="59"/>
      <c r="QK29" s="59"/>
      <c r="QL29" s="59"/>
      <c r="QM29" s="59"/>
      <c r="QN29" s="59"/>
      <c r="QO29" s="59"/>
      <c r="QP29" s="59"/>
      <c r="QQ29" s="59"/>
      <c r="QR29" s="59"/>
      <c r="QS29" s="59"/>
      <c r="QT29" s="59"/>
      <c r="QU29" s="59"/>
      <c r="QV29" s="59"/>
      <c r="QW29" s="59"/>
      <c r="QX29" s="59"/>
      <c r="QY29" s="59"/>
      <c r="QZ29" s="59"/>
      <c r="RA29" s="59"/>
      <c r="RB29" s="59"/>
      <c r="RC29" s="59"/>
      <c r="RD29" s="59"/>
      <c r="RE29" s="59"/>
      <c r="RF29" s="59"/>
      <c r="RG29" s="59"/>
      <c r="RH29" s="59"/>
      <c r="RI29" s="59"/>
      <c r="RJ29" s="59"/>
      <c r="RK29" s="59"/>
      <c r="RL29" s="59"/>
      <c r="RM29" s="59"/>
      <c r="RN29" s="59"/>
      <c r="RO29" s="59"/>
      <c r="RP29" s="59"/>
      <c r="RQ29" s="59"/>
      <c r="RR29" s="59"/>
      <c r="RS29" s="59"/>
      <c r="RT29" s="59"/>
      <c r="RU29" s="59"/>
      <c r="RV29" s="59"/>
      <c r="RW29" s="59"/>
      <c r="RX29" s="59"/>
      <c r="RY29" s="59"/>
      <c r="RZ29" s="59"/>
      <c r="SA29" s="59"/>
      <c r="SB29" s="59"/>
      <c r="SC29" s="59"/>
      <c r="SD29" s="59"/>
      <c r="SE29" s="59"/>
      <c r="SF29" s="59"/>
      <c r="SG29" s="59"/>
      <c r="SH29" s="59"/>
      <c r="SI29" s="59"/>
      <c r="SJ29" s="59"/>
      <c r="SK29" s="59"/>
      <c r="SL29" s="59"/>
      <c r="SM29" s="59"/>
      <c r="SN29" s="59"/>
      <c r="SO29" s="59"/>
      <c r="SP29" s="59"/>
      <c r="SQ29" s="59"/>
      <c r="SR29" s="59"/>
      <c r="SS29" s="59"/>
      <c r="ST29" s="59"/>
      <c r="SU29" s="59"/>
      <c r="SV29" s="59"/>
      <c r="SW29" s="59"/>
      <c r="SX29" s="59"/>
      <c r="SY29" s="59"/>
      <c r="SZ29" s="59"/>
      <c r="TA29" s="59"/>
      <c r="TB29" s="59"/>
      <c r="TC29" s="59"/>
      <c r="TD29" s="59"/>
      <c r="TE29" s="59"/>
      <c r="TF29" s="59"/>
      <c r="TG29" s="59"/>
      <c r="TH29" s="59"/>
      <c r="TI29" s="59"/>
      <c r="TJ29" s="59"/>
      <c r="TK29" s="59"/>
      <c r="TL29" s="59"/>
      <c r="TM29" s="59"/>
      <c r="TN29" s="59"/>
      <c r="TO29" s="59"/>
      <c r="TP29" s="59"/>
      <c r="TQ29" s="59"/>
      <c r="TR29" s="59"/>
      <c r="TS29" s="59"/>
      <c r="TT29" s="59"/>
      <c r="TU29" s="59"/>
      <c r="TV29" s="59"/>
      <c r="TW29" s="59"/>
      <c r="TX29" s="59"/>
      <c r="TY29" s="59"/>
      <c r="TZ29" s="59"/>
      <c r="UA29" s="59"/>
      <c r="UB29" s="59"/>
      <c r="UC29" s="59"/>
      <c r="UD29" s="59"/>
      <c r="UE29" s="59"/>
      <c r="UF29" s="59"/>
      <c r="UG29" s="59"/>
      <c r="UH29" s="59"/>
      <c r="UI29" s="59"/>
      <c r="UJ29" s="59"/>
      <c r="UK29" s="59"/>
      <c r="UL29" s="59"/>
      <c r="UM29" s="59"/>
      <c r="UN29" s="59"/>
      <c r="UO29" s="59"/>
      <c r="UP29" s="59"/>
      <c r="UQ29" s="59"/>
      <c r="UR29" s="59"/>
      <c r="US29" s="59"/>
      <c r="UT29" s="59"/>
      <c r="UU29" s="59"/>
      <c r="UV29" s="59"/>
      <c r="UW29" s="59"/>
      <c r="UX29" s="59"/>
      <c r="UY29" s="59"/>
      <c r="UZ29" s="59"/>
      <c r="VA29" s="59"/>
      <c r="VB29" s="59"/>
      <c r="VC29" s="59"/>
      <c r="VD29" s="59"/>
      <c r="VE29" s="59"/>
      <c r="VF29" s="59"/>
      <c r="VG29" s="59"/>
      <c r="VH29" s="59"/>
      <c r="VI29" s="59"/>
      <c r="VJ29" s="59"/>
      <c r="VK29" s="59"/>
      <c r="VL29" s="59"/>
      <c r="VM29" s="59"/>
      <c r="VN29" s="59"/>
      <c r="VO29" s="59"/>
      <c r="VP29" s="59"/>
      <c r="VQ29" s="59"/>
      <c r="VR29" s="59"/>
      <c r="VS29" s="59"/>
      <c r="VT29" s="59"/>
      <c r="VU29" s="59"/>
      <c r="VV29" s="59"/>
      <c r="VW29" s="59"/>
      <c r="VX29" s="59"/>
      <c r="VY29" s="59"/>
      <c r="VZ29" s="59"/>
      <c r="WA29" s="59"/>
      <c r="WB29" s="59"/>
      <c r="WC29" s="59"/>
      <c r="WD29" s="59"/>
      <c r="WE29" s="59"/>
      <c r="WF29" s="59"/>
      <c r="WG29" s="59"/>
      <c r="WH29" s="59"/>
      <c r="WI29" s="59"/>
      <c r="WJ29" s="59"/>
      <c r="WK29" s="59"/>
      <c r="WL29" s="59"/>
      <c r="WM29" s="59"/>
      <c r="WN29" s="59"/>
      <c r="WO29" s="59"/>
      <c r="WP29" s="59"/>
      <c r="WQ29" s="59"/>
      <c r="WR29" s="59"/>
      <c r="WS29" s="59"/>
      <c r="WT29" s="59"/>
      <c r="WU29" s="59"/>
      <c r="WV29" s="59"/>
      <c r="WW29" s="59"/>
      <c r="WX29" s="59"/>
      <c r="WY29" s="59"/>
      <c r="WZ29" s="59"/>
      <c r="XA29" s="59"/>
      <c r="XB29" s="59"/>
      <c r="XC29" s="59"/>
      <c r="XD29" s="59"/>
      <c r="XE29" s="59"/>
      <c r="XF29" s="59"/>
      <c r="XG29" s="59"/>
      <c r="XH29" s="59"/>
      <c r="XI29" s="59"/>
      <c r="XJ29" s="59"/>
      <c r="XK29" s="59"/>
      <c r="XL29" s="59"/>
      <c r="XM29" s="59"/>
      <c r="XN29" s="59"/>
      <c r="XO29" s="59"/>
      <c r="XP29" s="59"/>
      <c r="XQ29" s="59"/>
      <c r="XR29" s="59"/>
      <c r="XS29" s="59"/>
      <c r="XT29" s="59"/>
      <c r="XU29" s="59"/>
      <c r="XV29" s="59"/>
      <c r="XW29" s="59"/>
      <c r="XX29" s="59"/>
      <c r="XY29" s="59"/>
      <c r="XZ29" s="59"/>
      <c r="YA29" s="59"/>
      <c r="YB29" s="59"/>
      <c r="YC29" s="59"/>
      <c r="YD29" s="59"/>
      <c r="YE29" s="59"/>
      <c r="YF29" s="59"/>
      <c r="YG29" s="59"/>
      <c r="YH29" s="59"/>
      <c r="YI29" s="59"/>
      <c r="YJ29" s="59"/>
      <c r="YK29" s="59"/>
      <c r="YL29" s="59"/>
      <c r="YM29" s="59"/>
      <c r="YN29" s="59"/>
      <c r="YO29" s="59"/>
      <c r="YP29" s="59"/>
      <c r="YQ29" s="59"/>
      <c r="YR29" s="59"/>
      <c r="YS29" s="59"/>
      <c r="YT29" s="59"/>
      <c r="YU29" s="59"/>
      <c r="YV29" s="59"/>
      <c r="YW29" s="59"/>
      <c r="YX29" s="59"/>
      <c r="YY29" s="59"/>
      <c r="YZ29" s="59"/>
      <c r="ZA29" s="59"/>
      <c r="ZB29" s="59"/>
      <c r="ZC29" s="59"/>
      <c r="ZD29" s="59"/>
      <c r="ZE29" s="59"/>
      <c r="ZF29" s="59"/>
      <c r="ZG29" s="59"/>
      <c r="ZH29" s="59"/>
      <c r="ZI29" s="59"/>
      <c r="ZJ29" s="59"/>
      <c r="ZK29" s="59"/>
      <c r="ZL29" s="59"/>
      <c r="ZM29" s="59"/>
      <c r="ZN29" s="59"/>
      <c r="ZO29" s="59"/>
      <c r="ZP29" s="59"/>
      <c r="ZQ29" s="59"/>
      <c r="ZR29" s="59"/>
      <c r="ZS29" s="59"/>
      <c r="ZT29" s="59"/>
      <c r="ZU29" s="59"/>
      <c r="ZV29" s="59"/>
      <c r="ZW29" s="59"/>
      <c r="ZX29" s="59"/>
      <c r="ZY29" s="59"/>
      <c r="ZZ29" s="59"/>
      <c r="AAA29" s="59"/>
      <c r="AAB29" s="59"/>
      <c r="AAC29" s="59"/>
      <c r="AAD29" s="59"/>
      <c r="AAE29" s="59"/>
      <c r="AAF29" s="59"/>
      <c r="AAG29" s="59"/>
      <c r="AAH29" s="59"/>
      <c r="AAI29" s="59"/>
      <c r="AAJ29" s="59"/>
      <c r="AAK29" s="59"/>
      <c r="AAL29" s="59"/>
      <c r="AAM29" s="59"/>
      <c r="AAN29" s="59"/>
      <c r="AAO29" s="59"/>
      <c r="AAP29" s="59"/>
      <c r="AAQ29" s="59"/>
      <c r="AAR29" s="59"/>
      <c r="AAS29" s="59"/>
      <c r="AAT29" s="59"/>
      <c r="AAU29" s="59"/>
      <c r="AAV29" s="59"/>
      <c r="AAW29" s="59"/>
      <c r="AAX29" s="59"/>
      <c r="AAY29" s="59"/>
      <c r="AAZ29" s="59"/>
      <c r="ABA29" s="59"/>
      <c r="ABB29" s="59"/>
      <c r="ABC29" s="59"/>
      <c r="ABD29" s="59"/>
      <c r="ABE29" s="59"/>
      <c r="ABF29" s="59"/>
      <c r="ABG29" s="59"/>
      <c r="ABH29" s="59"/>
      <c r="ABI29" s="59"/>
      <c r="ABJ29" s="59"/>
      <c r="ABK29" s="59"/>
      <c r="ABL29" s="59"/>
      <c r="ABM29" s="59"/>
      <c r="ABN29" s="59"/>
      <c r="ABO29" s="59"/>
      <c r="ABP29" s="59"/>
      <c r="ABQ29" s="59"/>
      <c r="ABR29" s="59"/>
      <c r="ABS29" s="59"/>
      <c r="ABT29" s="59"/>
      <c r="ABU29" s="59"/>
      <c r="ABV29" s="59"/>
      <c r="ABW29" s="59"/>
      <c r="ABX29" s="59"/>
      <c r="ABY29" s="59"/>
      <c r="ABZ29" s="59"/>
      <c r="ACA29" s="59"/>
      <c r="ACB29" s="59"/>
      <c r="ACC29" s="59"/>
      <c r="ACD29" s="59"/>
      <c r="ACE29" s="59"/>
      <c r="ACF29" s="59"/>
      <c r="ACG29" s="59"/>
      <c r="ACH29" s="59"/>
      <c r="ACI29" s="59"/>
      <c r="ACJ29" s="59"/>
      <c r="ACK29" s="59"/>
      <c r="ACL29" s="59"/>
      <c r="ACM29" s="59"/>
      <c r="ACN29" s="59"/>
      <c r="ACO29" s="59"/>
      <c r="ACP29" s="59"/>
      <c r="ACQ29" s="59"/>
      <c r="ACR29" s="59"/>
      <c r="ACS29" s="59"/>
      <c r="ACT29" s="59"/>
      <c r="ACU29" s="59"/>
      <c r="ACV29" s="59"/>
      <c r="ACW29" s="59"/>
      <c r="ACX29" s="59"/>
      <c r="ACY29" s="59"/>
      <c r="ACZ29" s="59"/>
      <c r="ADA29" s="59"/>
      <c r="ADB29" s="59"/>
      <c r="ADC29" s="59"/>
      <c r="ADD29" s="59"/>
      <c r="ADE29" s="59"/>
      <c r="ADF29" s="59"/>
      <c r="ADG29" s="59"/>
      <c r="ADH29" s="59"/>
      <c r="ADI29" s="59"/>
      <c r="ADJ29" s="59"/>
      <c r="ADK29" s="59"/>
      <c r="ADL29" s="59"/>
      <c r="ADM29" s="59"/>
      <c r="ADN29" s="59"/>
      <c r="ADO29" s="59"/>
      <c r="ADP29" s="59"/>
      <c r="ADQ29" s="59"/>
      <c r="ADR29" s="59"/>
      <c r="ADS29" s="59"/>
      <c r="ADT29" s="59"/>
      <c r="ADU29" s="59"/>
      <c r="ADV29" s="59"/>
      <c r="ADW29" s="59"/>
      <c r="ADX29" s="59"/>
      <c r="ADY29" s="59"/>
      <c r="ADZ29" s="59"/>
      <c r="AEA29" s="59"/>
      <c r="AEB29" s="59"/>
      <c r="AEC29" s="59"/>
      <c r="AED29" s="59"/>
      <c r="AEE29" s="59"/>
      <c r="AEF29" s="59"/>
      <c r="AEG29" s="59"/>
      <c r="AEH29" s="59"/>
      <c r="AEI29" s="59"/>
      <c r="AEJ29" s="59"/>
      <c r="AEK29" s="59"/>
      <c r="AEL29" s="59"/>
      <c r="AEM29" s="59"/>
      <c r="AEN29" s="59"/>
      <c r="AEO29" s="59"/>
      <c r="AEP29" s="59"/>
      <c r="AEQ29" s="59"/>
      <c r="AER29" s="59"/>
      <c r="AES29" s="59"/>
      <c r="AET29" s="59"/>
      <c r="AEU29" s="59"/>
      <c r="AEV29" s="59"/>
      <c r="AEW29" s="59"/>
      <c r="AEX29" s="59"/>
      <c r="AEY29" s="59"/>
      <c r="AEZ29" s="59"/>
      <c r="AFA29" s="59"/>
      <c r="AFB29" s="59"/>
      <c r="AFC29" s="59"/>
      <c r="AFD29" s="59"/>
      <c r="AFE29" s="59"/>
      <c r="AFF29" s="59"/>
      <c r="AFG29" s="59"/>
      <c r="AFH29" s="59"/>
      <c r="AFI29" s="59"/>
      <c r="AFJ29" s="59"/>
      <c r="AFK29" s="59"/>
      <c r="AFL29" s="59"/>
      <c r="AFM29" s="59"/>
      <c r="AFN29" s="59"/>
      <c r="AFO29" s="59"/>
      <c r="AFP29" s="59"/>
      <c r="AFQ29" s="59"/>
      <c r="AFR29" s="59"/>
      <c r="AFS29" s="59"/>
      <c r="AFT29" s="59"/>
      <c r="AFU29" s="59"/>
      <c r="AFV29" s="59"/>
      <c r="AFW29" s="59"/>
      <c r="AFX29" s="59"/>
      <c r="AFY29" s="59"/>
      <c r="AFZ29" s="59"/>
      <c r="AGA29" s="59"/>
      <c r="AGB29" s="59"/>
      <c r="AGC29" s="59"/>
      <c r="AGD29" s="59"/>
      <c r="AGE29" s="59"/>
      <c r="AGF29" s="59"/>
      <c r="AGG29" s="59"/>
      <c r="AGH29" s="59"/>
      <c r="AGI29" s="59"/>
      <c r="AGJ29" s="59"/>
      <c r="AGK29" s="59"/>
      <c r="AGL29" s="59"/>
      <c r="AGM29" s="59"/>
      <c r="AGN29" s="59"/>
      <c r="AGO29" s="59"/>
      <c r="AGP29" s="59"/>
      <c r="AGQ29" s="59"/>
      <c r="AGR29" s="59"/>
      <c r="AGS29" s="59"/>
      <c r="AGT29" s="59"/>
      <c r="AGU29" s="59"/>
      <c r="AGV29" s="59"/>
      <c r="AGW29" s="59"/>
      <c r="AGX29" s="59"/>
      <c r="AGY29" s="59"/>
      <c r="AGZ29" s="59"/>
      <c r="AHA29" s="59"/>
      <c r="AHB29" s="59"/>
      <c r="AHC29" s="59"/>
      <c r="AHD29" s="59"/>
      <c r="AHE29" s="59"/>
      <c r="AHF29" s="59"/>
      <c r="AHG29" s="59"/>
      <c r="AHH29" s="59"/>
      <c r="AHI29" s="59"/>
      <c r="AHJ29" s="59"/>
      <c r="AHK29" s="59"/>
      <c r="AHL29" s="59"/>
      <c r="AHM29" s="59"/>
      <c r="AHN29" s="59"/>
      <c r="AHO29" s="59"/>
      <c r="AHP29" s="59"/>
      <c r="AHQ29" s="59"/>
      <c r="AHR29" s="59"/>
      <c r="AHS29" s="59"/>
      <c r="AHT29" s="59"/>
      <c r="AHU29" s="59"/>
      <c r="AHV29" s="59"/>
      <c r="AHW29" s="59"/>
      <c r="AHX29" s="59"/>
      <c r="AHY29" s="59"/>
      <c r="AHZ29" s="59"/>
      <c r="AIA29" s="59"/>
      <c r="AIB29" s="59"/>
      <c r="AIC29" s="59"/>
      <c r="AID29" s="59"/>
      <c r="AIE29" s="59"/>
      <c r="AIF29" s="59"/>
      <c r="AIG29" s="59"/>
      <c r="AIH29" s="59"/>
      <c r="AII29" s="59"/>
      <c r="AIJ29" s="59"/>
      <c r="AIK29" s="59"/>
      <c r="AIL29" s="59"/>
      <c r="AIM29" s="59"/>
      <c r="AIN29" s="59"/>
      <c r="AIO29" s="59"/>
      <c r="AIP29" s="59"/>
      <c r="AIQ29" s="59"/>
      <c r="AIR29" s="59"/>
      <c r="AIS29" s="59"/>
      <c r="AIT29" s="59"/>
      <c r="AIU29" s="59"/>
      <c r="AIV29" s="59"/>
      <c r="AIW29" s="59"/>
      <c r="AIX29" s="59"/>
      <c r="AIY29" s="59"/>
      <c r="AIZ29" s="59"/>
      <c r="AJA29" s="59"/>
      <c r="AJB29" s="59"/>
      <c r="AJC29" s="59"/>
      <c r="AJD29" s="59"/>
      <c r="AJE29" s="59"/>
      <c r="AJF29" s="59"/>
      <c r="AJG29" s="59"/>
      <c r="AJH29" s="59"/>
      <c r="AJI29" s="59"/>
      <c r="AJJ29" s="59"/>
      <c r="AJK29" s="59"/>
      <c r="AJL29" s="59"/>
      <c r="AJM29" s="59"/>
      <c r="AJN29" s="59"/>
      <c r="AJO29" s="59"/>
      <c r="AJP29" s="59"/>
      <c r="AJQ29" s="59"/>
      <c r="AJR29" s="59"/>
      <c r="AJS29" s="59"/>
      <c r="AJT29" s="59"/>
      <c r="AJU29" s="59"/>
      <c r="AJV29" s="59"/>
      <c r="AJW29" s="59"/>
      <c r="AJX29" s="59"/>
      <c r="AJY29" s="59"/>
      <c r="AJZ29" s="59"/>
      <c r="AKA29" s="59"/>
      <c r="AKB29" s="59"/>
      <c r="AKC29" s="59"/>
      <c r="AKD29" s="59"/>
      <c r="AKE29" s="59"/>
      <c r="AKF29" s="59"/>
      <c r="AKG29" s="59"/>
      <c r="AKH29" s="59"/>
      <c r="AKI29" s="59"/>
      <c r="AKJ29" s="59"/>
      <c r="AKK29" s="59"/>
      <c r="AKL29" s="59"/>
      <c r="AKM29" s="59"/>
      <c r="AKN29" s="59"/>
      <c r="AKO29" s="59"/>
      <c r="AKP29" s="59"/>
      <c r="AKQ29" s="59"/>
      <c r="AKR29" s="59"/>
      <c r="AKS29" s="59"/>
      <c r="AKT29" s="59"/>
      <c r="AKU29" s="59"/>
      <c r="AKV29" s="59"/>
      <c r="AKW29" s="59"/>
      <c r="AKX29" s="59"/>
      <c r="AKY29" s="59"/>
      <c r="AKZ29" s="59"/>
      <c r="ALA29" s="59"/>
      <c r="ALB29" s="59"/>
      <c r="ALC29" s="59"/>
      <c r="ALD29" s="59"/>
      <c r="ALE29" s="59"/>
      <c r="ALF29" s="59"/>
      <c r="ALG29" s="59"/>
      <c r="ALH29" s="59"/>
      <c r="ALI29" s="59"/>
      <c r="ALJ29" s="59"/>
      <c r="ALK29" s="59"/>
      <c r="ALL29" s="59"/>
      <c r="ALM29" s="59"/>
      <c r="ALN29" s="59"/>
      <c r="ALO29" s="59"/>
      <c r="ALP29" s="59"/>
      <c r="ALQ29" s="59"/>
      <c r="ALR29" s="59"/>
      <c r="ALS29" s="59"/>
      <c r="ALT29" s="59"/>
      <c r="ALU29" s="59"/>
      <c r="ALV29" s="59"/>
      <c r="ALW29" s="59"/>
      <c r="ALX29" s="59"/>
      <c r="ALY29" s="59"/>
      <c r="ALZ29" s="59"/>
      <c r="AMA29" s="59"/>
      <c r="AMB29" s="59"/>
      <c r="AMC29" s="59"/>
      <c r="AMD29" s="11"/>
    </row>
    <row r="30" spans="1:1018" s="10" customFormat="1" ht="48" customHeight="1" x14ac:dyDescent="0.25">
      <c r="A30" s="46" t="s">
        <v>54</v>
      </c>
      <c r="B30" s="53" t="s">
        <v>55</v>
      </c>
      <c r="C30" s="54" t="s">
        <v>30</v>
      </c>
      <c r="D30" s="48">
        <f t="shared" ref="D30:D32" si="14">SUM(G30)</f>
        <v>244.7279243719999</v>
      </c>
      <c r="E30" s="48">
        <v>0</v>
      </c>
      <c r="F30" s="48">
        <f t="shared" ref="F30:F32" si="15">Q30</f>
        <v>102.31998769399991</v>
      </c>
      <c r="G30" s="48">
        <f t="shared" ref="G30:G32" si="16">SUM(I30,K30,M30,O30)</f>
        <v>244.7279243719999</v>
      </c>
      <c r="H30" s="48">
        <f t="shared" ref="H30:H32" si="17">SUM(J30,L30,N30,P30)</f>
        <v>139.08211878</v>
      </c>
      <c r="I30" s="48">
        <f t="shared" ref="I30:R30" si="18">SUM(I31,I69,I97,I112)</f>
        <v>0</v>
      </c>
      <c r="J30" s="48">
        <f t="shared" si="18"/>
        <v>8.099266115999999</v>
      </c>
      <c r="K30" s="48">
        <f t="shared" si="18"/>
        <v>0</v>
      </c>
      <c r="L30" s="48">
        <f t="shared" si="18"/>
        <v>24.587588916000001</v>
      </c>
      <c r="M30" s="48">
        <f t="shared" si="18"/>
        <v>0</v>
      </c>
      <c r="N30" s="48">
        <f t="shared" si="18"/>
        <v>43.096972715999996</v>
      </c>
      <c r="O30" s="48">
        <f t="shared" si="18"/>
        <v>244.7279243719999</v>
      </c>
      <c r="P30" s="48">
        <f t="shared" si="18"/>
        <v>63.298291032000002</v>
      </c>
      <c r="Q30" s="48">
        <f t="shared" si="18"/>
        <v>102.31998769399991</v>
      </c>
      <c r="R30" s="48">
        <f t="shared" si="18"/>
        <v>-102.31998769399991</v>
      </c>
      <c r="S30" s="49" t="s">
        <v>31</v>
      </c>
      <c r="T30" s="48" t="s">
        <v>31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3"/>
      <c r="YO30" s="23"/>
      <c r="YP30" s="23"/>
      <c r="YQ30" s="23"/>
      <c r="YR30" s="23"/>
      <c r="YS30" s="23"/>
      <c r="YT30" s="23"/>
      <c r="YU30" s="23"/>
      <c r="YV30" s="23"/>
      <c r="YW30" s="23"/>
      <c r="YX30" s="23"/>
      <c r="YY30" s="23"/>
      <c r="YZ30" s="23"/>
      <c r="ZA30" s="23"/>
      <c r="ZB30" s="23"/>
      <c r="ZC30" s="23"/>
      <c r="ZD30" s="23"/>
      <c r="ZE30" s="23"/>
      <c r="ZF30" s="23"/>
      <c r="ZG30" s="23"/>
      <c r="ZH30" s="23"/>
      <c r="ZI30" s="23"/>
      <c r="ZJ30" s="23"/>
      <c r="ZK30" s="23"/>
      <c r="ZL30" s="23"/>
      <c r="ZM30" s="23"/>
      <c r="ZN30" s="23"/>
      <c r="ZO30" s="23"/>
      <c r="ZP30" s="23"/>
      <c r="ZQ30" s="23"/>
      <c r="ZR30" s="23"/>
      <c r="ZS30" s="23"/>
      <c r="ZT30" s="23"/>
      <c r="ZU30" s="23"/>
      <c r="ZV30" s="23"/>
      <c r="ZW30" s="23"/>
      <c r="ZX30" s="23"/>
      <c r="ZY30" s="23"/>
      <c r="ZZ30" s="23"/>
      <c r="AAA30" s="23"/>
      <c r="AAB30" s="23"/>
      <c r="AAC30" s="23"/>
      <c r="AAD30" s="23"/>
      <c r="AAE30" s="23"/>
      <c r="AAF30" s="23"/>
      <c r="AAG30" s="23"/>
      <c r="AAH30" s="23"/>
      <c r="AAI30" s="23"/>
      <c r="AAJ30" s="23"/>
      <c r="AAK30" s="23"/>
      <c r="AAL30" s="23"/>
      <c r="AAM30" s="23"/>
      <c r="AAN30" s="23"/>
      <c r="AAO30" s="23"/>
      <c r="AAP30" s="23"/>
      <c r="AAQ30" s="23"/>
      <c r="AAR30" s="23"/>
      <c r="AAS30" s="23"/>
      <c r="AAT30" s="23"/>
      <c r="AAU30" s="23"/>
      <c r="AAV30" s="23"/>
      <c r="AAW30" s="23"/>
      <c r="AAX30" s="23"/>
      <c r="AAY30" s="23"/>
      <c r="AAZ30" s="23"/>
      <c r="ABA30" s="23"/>
      <c r="ABB30" s="23"/>
      <c r="ABC30" s="23"/>
      <c r="ABD30" s="23"/>
      <c r="ABE30" s="23"/>
      <c r="ABF30" s="23"/>
      <c r="ABG30" s="23"/>
      <c r="ABH30" s="23"/>
      <c r="ABI30" s="23"/>
      <c r="ABJ30" s="23"/>
      <c r="ABK30" s="23"/>
      <c r="ABL30" s="23"/>
      <c r="ABM30" s="23"/>
      <c r="ABN30" s="23"/>
      <c r="ABO30" s="23"/>
      <c r="ABP30" s="23"/>
      <c r="ABQ30" s="23"/>
      <c r="ABR30" s="23"/>
      <c r="ABS30" s="23"/>
      <c r="ABT30" s="23"/>
      <c r="ABU30" s="23"/>
      <c r="ABV30" s="23"/>
      <c r="ABW30" s="23"/>
      <c r="ABX30" s="23"/>
      <c r="ABY30" s="23"/>
      <c r="ABZ30" s="23"/>
      <c r="ACA30" s="23"/>
      <c r="ACB30" s="23"/>
      <c r="ACC30" s="23"/>
      <c r="ACD30" s="23"/>
      <c r="ACE30" s="23"/>
      <c r="ACF30" s="23"/>
      <c r="ACG30" s="23"/>
      <c r="ACH30" s="23"/>
      <c r="ACI30" s="23"/>
      <c r="ACJ30" s="23"/>
      <c r="ACK30" s="23"/>
      <c r="ACL30" s="23"/>
      <c r="ACM30" s="23"/>
      <c r="ACN30" s="23"/>
      <c r="ACO30" s="23"/>
      <c r="ACP30" s="23"/>
      <c r="ACQ30" s="23"/>
      <c r="ACR30" s="23"/>
      <c r="ACS30" s="23"/>
      <c r="ACT30" s="23"/>
      <c r="ACU30" s="23"/>
      <c r="ACV30" s="23"/>
      <c r="ACW30" s="23"/>
      <c r="ACX30" s="23"/>
      <c r="ACY30" s="23"/>
      <c r="ACZ30" s="23"/>
      <c r="ADA30" s="23"/>
      <c r="ADB30" s="23"/>
      <c r="ADC30" s="23"/>
      <c r="ADD30" s="23"/>
      <c r="ADE30" s="23"/>
      <c r="ADF30" s="23"/>
      <c r="ADG30" s="23"/>
      <c r="ADH30" s="23"/>
      <c r="ADI30" s="23"/>
      <c r="ADJ30" s="23"/>
      <c r="ADK30" s="23"/>
      <c r="ADL30" s="23"/>
      <c r="ADM30" s="23"/>
      <c r="ADN30" s="23"/>
      <c r="ADO30" s="23"/>
      <c r="ADP30" s="23"/>
      <c r="ADQ30" s="23"/>
      <c r="ADR30" s="23"/>
      <c r="ADS30" s="23"/>
      <c r="ADT30" s="23"/>
      <c r="ADU30" s="23"/>
      <c r="ADV30" s="23"/>
      <c r="ADW30" s="23"/>
      <c r="ADX30" s="23"/>
      <c r="ADY30" s="23"/>
      <c r="ADZ30" s="23"/>
      <c r="AEA30" s="23"/>
      <c r="AEB30" s="23"/>
      <c r="AEC30" s="23"/>
      <c r="AED30" s="23"/>
      <c r="AEE30" s="23"/>
      <c r="AEF30" s="23"/>
      <c r="AEG30" s="23"/>
      <c r="AEH30" s="23"/>
      <c r="AEI30" s="23"/>
      <c r="AEJ30" s="23"/>
      <c r="AEK30" s="23"/>
      <c r="AEL30" s="23"/>
      <c r="AEM30" s="23"/>
      <c r="AEN30" s="23"/>
      <c r="AEO30" s="23"/>
      <c r="AEP30" s="23"/>
      <c r="AEQ30" s="23"/>
      <c r="AER30" s="23"/>
      <c r="AES30" s="23"/>
      <c r="AET30" s="23"/>
      <c r="AEU30" s="23"/>
      <c r="AEV30" s="23"/>
      <c r="AEW30" s="23"/>
      <c r="AEX30" s="23"/>
      <c r="AEY30" s="23"/>
      <c r="AEZ30" s="23"/>
      <c r="AFA30" s="23"/>
      <c r="AFB30" s="23"/>
      <c r="AFC30" s="23"/>
      <c r="AFD30" s="23"/>
      <c r="AFE30" s="23"/>
      <c r="AFF30" s="23"/>
      <c r="AFG30" s="23"/>
      <c r="AFH30" s="23"/>
      <c r="AFI30" s="23"/>
      <c r="AFJ30" s="23"/>
      <c r="AFK30" s="23"/>
      <c r="AFL30" s="23"/>
      <c r="AFM30" s="23"/>
      <c r="AFN30" s="23"/>
      <c r="AFO30" s="23"/>
      <c r="AFP30" s="23"/>
      <c r="AFQ30" s="23"/>
      <c r="AFR30" s="23"/>
      <c r="AFS30" s="23"/>
      <c r="AFT30" s="23"/>
      <c r="AFU30" s="23"/>
      <c r="AFV30" s="23"/>
      <c r="AFW30" s="23"/>
      <c r="AFX30" s="23"/>
      <c r="AFY30" s="23"/>
      <c r="AFZ30" s="23"/>
      <c r="AGA30" s="23"/>
      <c r="AGB30" s="23"/>
      <c r="AGC30" s="23"/>
      <c r="AGD30" s="23"/>
      <c r="AGE30" s="23"/>
      <c r="AGF30" s="23"/>
      <c r="AGG30" s="23"/>
      <c r="AGH30" s="23"/>
      <c r="AGI30" s="23"/>
      <c r="AGJ30" s="23"/>
      <c r="AGK30" s="23"/>
      <c r="AGL30" s="23"/>
      <c r="AGM30" s="23"/>
      <c r="AGN30" s="23"/>
      <c r="AGO30" s="23"/>
      <c r="AGP30" s="23"/>
      <c r="AGQ30" s="23"/>
      <c r="AGR30" s="23"/>
      <c r="AGS30" s="23"/>
      <c r="AGT30" s="23"/>
      <c r="AGU30" s="23"/>
      <c r="AGV30" s="23"/>
      <c r="AGW30" s="23"/>
      <c r="AGX30" s="23"/>
      <c r="AGY30" s="23"/>
      <c r="AGZ30" s="23"/>
      <c r="AHA30" s="23"/>
      <c r="AHB30" s="23"/>
      <c r="AHC30" s="23"/>
      <c r="AHD30" s="23"/>
      <c r="AHE30" s="23"/>
      <c r="AHF30" s="23"/>
      <c r="AHG30" s="23"/>
      <c r="AHH30" s="23"/>
      <c r="AHI30" s="23"/>
      <c r="AHJ30" s="23"/>
      <c r="AHK30" s="23"/>
      <c r="AHL30" s="23"/>
      <c r="AHM30" s="23"/>
      <c r="AHN30" s="23"/>
      <c r="AHO30" s="23"/>
      <c r="AHP30" s="23"/>
      <c r="AHQ30" s="23"/>
      <c r="AHR30" s="23"/>
      <c r="AHS30" s="23"/>
      <c r="AHT30" s="23"/>
      <c r="AHU30" s="23"/>
      <c r="AHV30" s="23"/>
      <c r="AHW30" s="23"/>
      <c r="AHX30" s="23"/>
      <c r="AHY30" s="23"/>
      <c r="AHZ30" s="23"/>
      <c r="AIA30" s="23"/>
      <c r="AIB30" s="23"/>
      <c r="AIC30" s="23"/>
      <c r="AID30" s="23"/>
      <c r="AIE30" s="23"/>
      <c r="AIF30" s="23"/>
      <c r="AIG30" s="23"/>
      <c r="AIH30" s="23"/>
      <c r="AII30" s="23"/>
      <c r="AIJ30" s="23"/>
      <c r="AIK30" s="23"/>
      <c r="AIL30" s="23"/>
      <c r="AIM30" s="23"/>
      <c r="AIN30" s="23"/>
      <c r="AIO30" s="23"/>
      <c r="AIP30" s="23"/>
      <c r="AIQ30" s="23"/>
      <c r="AIR30" s="23"/>
      <c r="AIS30" s="23"/>
      <c r="AIT30" s="23"/>
      <c r="AIU30" s="23"/>
      <c r="AIV30" s="23"/>
      <c r="AIW30" s="23"/>
      <c r="AIX30" s="23"/>
      <c r="AIY30" s="23"/>
      <c r="AIZ30" s="23"/>
      <c r="AJA30" s="23"/>
      <c r="AJB30" s="23"/>
      <c r="AJC30" s="23"/>
      <c r="AJD30" s="23"/>
      <c r="AJE30" s="23"/>
      <c r="AJF30" s="23"/>
      <c r="AJG30" s="23"/>
      <c r="AJH30" s="23"/>
      <c r="AJI30" s="23"/>
      <c r="AJJ30" s="23"/>
      <c r="AJK30" s="23"/>
      <c r="AJL30" s="23"/>
      <c r="AJM30" s="23"/>
      <c r="AJN30" s="23"/>
      <c r="AJO30" s="23"/>
      <c r="AJP30" s="23"/>
      <c r="AJQ30" s="23"/>
      <c r="AJR30" s="23"/>
      <c r="AJS30" s="23"/>
      <c r="AJT30" s="23"/>
      <c r="AJU30" s="23"/>
      <c r="AJV30" s="23"/>
      <c r="AJW30" s="23"/>
      <c r="AJX30" s="23"/>
      <c r="AJY30" s="23"/>
      <c r="AJZ30" s="23"/>
      <c r="AKA30" s="23"/>
      <c r="AKB30" s="23"/>
      <c r="AKC30" s="23"/>
      <c r="AKD30" s="23"/>
      <c r="AKE30" s="23"/>
      <c r="AKF30" s="23"/>
      <c r="AKG30" s="23"/>
      <c r="AKH30" s="23"/>
      <c r="AKI30" s="23"/>
      <c r="AKJ30" s="23"/>
      <c r="AKK30" s="23"/>
      <c r="AKL30" s="23"/>
      <c r="AKM30" s="23"/>
      <c r="AKN30" s="23"/>
      <c r="AKO30" s="23"/>
      <c r="AKP30" s="23"/>
      <c r="AKQ30" s="23"/>
      <c r="AKR30" s="23"/>
      <c r="AKS30" s="23"/>
      <c r="AKT30" s="23"/>
      <c r="AKU30" s="23"/>
      <c r="AKV30" s="23"/>
      <c r="AKW30" s="23"/>
      <c r="AKX30" s="23"/>
      <c r="AKY30" s="23"/>
      <c r="AKZ30" s="23"/>
      <c r="ALA30" s="23"/>
      <c r="ALB30" s="23"/>
      <c r="ALC30" s="23"/>
      <c r="ALD30" s="23"/>
      <c r="ALE30" s="23"/>
      <c r="ALF30" s="23"/>
      <c r="ALG30" s="23"/>
      <c r="ALH30" s="23"/>
      <c r="ALI30" s="23"/>
      <c r="ALJ30" s="23"/>
      <c r="ALK30" s="23"/>
      <c r="ALL30" s="23"/>
      <c r="ALM30" s="23"/>
      <c r="ALN30" s="23"/>
      <c r="ALO30" s="23"/>
      <c r="ALP30" s="23"/>
      <c r="ALQ30" s="23"/>
      <c r="ALR30" s="23"/>
      <c r="ALS30" s="23"/>
      <c r="ALT30" s="23"/>
      <c r="ALU30" s="23"/>
      <c r="ALV30" s="23"/>
      <c r="ALW30" s="23"/>
      <c r="ALX30" s="23"/>
      <c r="ALY30" s="23"/>
      <c r="ALZ30" s="23"/>
      <c r="AMA30" s="23"/>
      <c r="AMB30" s="23"/>
      <c r="AMC30" s="23"/>
      <c r="AMD30" s="22"/>
    </row>
    <row r="31" spans="1:1018" s="10" customFormat="1" ht="48.75" customHeight="1" x14ac:dyDescent="0.25">
      <c r="A31" s="46" t="s">
        <v>56</v>
      </c>
      <c r="B31" s="53" t="s">
        <v>57</v>
      </c>
      <c r="C31" s="47" t="s">
        <v>30</v>
      </c>
      <c r="D31" s="48">
        <f t="shared" si="14"/>
        <v>162.90540296999993</v>
      </c>
      <c r="E31" s="48">
        <v>0</v>
      </c>
      <c r="F31" s="48">
        <f t="shared" si="15"/>
        <v>114.73906737599992</v>
      </c>
      <c r="G31" s="48">
        <f t="shared" si="16"/>
        <v>162.90540296999993</v>
      </c>
      <c r="H31" s="48">
        <f t="shared" si="17"/>
        <v>44.840517695999999</v>
      </c>
      <c r="I31" s="48">
        <f t="shared" ref="I31:N31" si="19">SUM(I32,I54,I63)</f>
        <v>0</v>
      </c>
      <c r="J31" s="48">
        <f t="shared" si="19"/>
        <v>1.7009137320000001</v>
      </c>
      <c r="K31" s="48">
        <f t="shared" si="19"/>
        <v>0</v>
      </c>
      <c r="L31" s="48">
        <f t="shared" si="19"/>
        <v>8.5279491960000016</v>
      </c>
      <c r="M31" s="48">
        <f t="shared" si="19"/>
        <v>0</v>
      </c>
      <c r="N31" s="48">
        <f t="shared" si="19"/>
        <v>20.218001819999998</v>
      </c>
      <c r="O31" s="48">
        <f>SUM(O32,O54,O63)</f>
        <v>162.90540296999993</v>
      </c>
      <c r="P31" s="48">
        <f t="shared" ref="P31" si="20">SUM(P32,P54,P63)</f>
        <v>14.393652948</v>
      </c>
      <c r="Q31" s="48">
        <f t="shared" ref="Q31:T31" si="21">SUM(Q32,Q69)</f>
        <v>114.73906737599992</v>
      </c>
      <c r="R31" s="48">
        <f t="shared" si="21"/>
        <v>-114.73906737599992</v>
      </c>
      <c r="S31" s="49">
        <f t="shared" si="21"/>
        <v>0</v>
      </c>
      <c r="T31" s="48">
        <f t="shared" si="21"/>
        <v>0</v>
      </c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9"/>
    </row>
    <row r="32" spans="1:1018" s="10" customFormat="1" ht="15.75" x14ac:dyDescent="0.25">
      <c r="A32" s="46" t="s">
        <v>85</v>
      </c>
      <c r="B32" s="53" t="s">
        <v>86</v>
      </c>
      <c r="C32" s="54" t="s">
        <v>30</v>
      </c>
      <c r="D32" s="48">
        <f t="shared" si="14"/>
        <v>151.15489173999993</v>
      </c>
      <c r="E32" s="48">
        <v>0</v>
      </c>
      <c r="F32" s="48">
        <f t="shared" si="15"/>
        <v>114.50731854399993</v>
      </c>
      <c r="G32" s="48">
        <f t="shared" si="16"/>
        <v>151.15489173999993</v>
      </c>
      <c r="H32" s="48">
        <f t="shared" si="17"/>
        <v>36.647573195999996</v>
      </c>
      <c r="I32" s="48">
        <f t="shared" ref="I32:N32" si="22">SUM(I33:I53)</f>
        <v>0</v>
      </c>
      <c r="J32" s="48">
        <f t="shared" si="22"/>
        <v>0.90887422799999995</v>
      </c>
      <c r="K32" s="48">
        <f t="shared" si="22"/>
        <v>0</v>
      </c>
      <c r="L32" s="48">
        <f t="shared" si="22"/>
        <v>6.5936146080000002</v>
      </c>
      <c r="M32" s="48">
        <f t="shared" si="22"/>
        <v>0</v>
      </c>
      <c r="N32" s="48">
        <f t="shared" si="22"/>
        <v>16.942079039999999</v>
      </c>
      <c r="O32" s="48">
        <f>SUM(O33:O53)</f>
        <v>151.15489173999993</v>
      </c>
      <c r="P32" s="48">
        <f t="shared" ref="P32:R32" si="23">SUM(P33:P53)</f>
        <v>12.203005319999999</v>
      </c>
      <c r="Q32" s="48">
        <f t="shared" si="23"/>
        <v>114.50731854399993</v>
      </c>
      <c r="R32" s="48">
        <f t="shared" si="23"/>
        <v>-114.50731854399993</v>
      </c>
      <c r="S32" s="49" t="s">
        <v>31</v>
      </c>
      <c r="T32" s="48" t="s">
        <v>31</v>
      </c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  <c r="VG32" s="18"/>
      <c r="VH32" s="18"/>
      <c r="VI32" s="18"/>
      <c r="VJ32" s="18"/>
      <c r="VK32" s="18"/>
      <c r="VL32" s="18"/>
      <c r="VM32" s="18"/>
      <c r="VN32" s="18"/>
      <c r="VO32" s="18"/>
      <c r="VP32" s="18"/>
      <c r="VQ32" s="18"/>
      <c r="VR32" s="18"/>
      <c r="VS32" s="18"/>
      <c r="VT32" s="18"/>
      <c r="VU32" s="18"/>
      <c r="VV32" s="18"/>
      <c r="VW32" s="18"/>
      <c r="VX32" s="18"/>
      <c r="VY32" s="18"/>
      <c r="VZ32" s="18"/>
      <c r="WA32" s="18"/>
      <c r="WB32" s="18"/>
      <c r="WC32" s="18"/>
      <c r="WD32" s="18"/>
      <c r="WE32" s="18"/>
      <c r="WF32" s="18"/>
      <c r="WG32" s="18"/>
      <c r="WH32" s="18"/>
      <c r="WI32" s="18"/>
      <c r="WJ32" s="18"/>
      <c r="WK32" s="18"/>
      <c r="WL32" s="18"/>
      <c r="WM32" s="18"/>
      <c r="WN32" s="18"/>
      <c r="WO32" s="18"/>
      <c r="WP32" s="18"/>
      <c r="WQ32" s="18"/>
      <c r="WR32" s="18"/>
      <c r="WS32" s="18"/>
      <c r="WT32" s="18"/>
      <c r="WU32" s="18"/>
      <c r="WV32" s="18"/>
      <c r="WW32" s="18"/>
      <c r="WX32" s="18"/>
      <c r="WY32" s="18"/>
      <c r="WZ32" s="18"/>
      <c r="XA32" s="18"/>
      <c r="XB32" s="18"/>
      <c r="XC32" s="18"/>
      <c r="XD32" s="18"/>
      <c r="XE32" s="18"/>
      <c r="XF32" s="18"/>
      <c r="XG32" s="18"/>
      <c r="XH32" s="18"/>
      <c r="XI32" s="18"/>
      <c r="XJ32" s="18"/>
      <c r="XK32" s="18"/>
      <c r="XL32" s="18"/>
      <c r="XM32" s="18"/>
      <c r="XN32" s="18"/>
      <c r="XO32" s="18"/>
      <c r="XP32" s="18"/>
      <c r="XQ32" s="18"/>
      <c r="XR32" s="18"/>
      <c r="XS32" s="18"/>
      <c r="XT32" s="18"/>
      <c r="XU32" s="18"/>
      <c r="XV32" s="18"/>
      <c r="XW32" s="18"/>
      <c r="XX32" s="18"/>
      <c r="XY32" s="18"/>
      <c r="XZ32" s="18"/>
      <c r="YA32" s="18"/>
      <c r="YB32" s="18"/>
      <c r="YC32" s="18"/>
      <c r="YD32" s="18"/>
      <c r="YE32" s="18"/>
      <c r="YF32" s="18"/>
      <c r="YG32" s="18"/>
      <c r="YH32" s="18"/>
      <c r="YI32" s="18"/>
      <c r="YJ32" s="18"/>
      <c r="YK32" s="18"/>
      <c r="YL32" s="18"/>
      <c r="YM32" s="18"/>
      <c r="YN32" s="18"/>
      <c r="YO32" s="18"/>
      <c r="YP32" s="18"/>
      <c r="YQ32" s="18"/>
      <c r="YR32" s="18"/>
      <c r="YS32" s="18"/>
      <c r="YT32" s="18"/>
      <c r="YU32" s="18"/>
      <c r="YV32" s="18"/>
      <c r="YW32" s="18"/>
      <c r="YX32" s="18"/>
      <c r="YY32" s="18"/>
      <c r="YZ32" s="18"/>
      <c r="ZA32" s="18"/>
      <c r="ZB32" s="18"/>
      <c r="ZC32" s="18"/>
      <c r="ZD32" s="18"/>
      <c r="ZE32" s="18"/>
      <c r="ZF32" s="18"/>
      <c r="ZG32" s="18"/>
      <c r="ZH32" s="18"/>
      <c r="ZI32" s="18"/>
      <c r="ZJ32" s="18"/>
      <c r="ZK32" s="18"/>
      <c r="ZL32" s="18"/>
      <c r="ZM32" s="18"/>
      <c r="ZN32" s="18"/>
      <c r="ZO32" s="18"/>
      <c r="ZP32" s="18"/>
      <c r="ZQ32" s="18"/>
      <c r="ZR32" s="18"/>
      <c r="ZS32" s="18"/>
      <c r="ZT32" s="18"/>
      <c r="ZU32" s="18"/>
      <c r="ZV32" s="18"/>
      <c r="ZW32" s="18"/>
      <c r="ZX32" s="18"/>
      <c r="ZY32" s="18"/>
      <c r="ZZ32" s="18"/>
      <c r="AAA32" s="18"/>
      <c r="AAB32" s="18"/>
      <c r="AAC32" s="18"/>
      <c r="AAD32" s="18"/>
      <c r="AAE32" s="18"/>
      <c r="AAF32" s="18"/>
      <c r="AAG32" s="18"/>
      <c r="AAH32" s="18"/>
      <c r="AAI32" s="18"/>
      <c r="AAJ32" s="18"/>
      <c r="AAK32" s="18"/>
      <c r="AAL32" s="18"/>
      <c r="AAM32" s="18"/>
      <c r="AAN32" s="18"/>
      <c r="AAO32" s="18"/>
      <c r="AAP32" s="18"/>
      <c r="AAQ32" s="18"/>
      <c r="AAR32" s="18"/>
      <c r="AAS32" s="18"/>
      <c r="AAT32" s="18"/>
      <c r="AAU32" s="18"/>
      <c r="AAV32" s="18"/>
      <c r="AAW32" s="18"/>
      <c r="AAX32" s="18"/>
      <c r="AAY32" s="18"/>
      <c r="AAZ32" s="18"/>
      <c r="ABA32" s="18"/>
      <c r="ABB32" s="18"/>
      <c r="ABC32" s="18"/>
      <c r="ABD32" s="18"/>
      <c r="ABE32" s="18"/>
      <c r="ABF32" s="18"/>
      <c r="ABG32" s="18"/>
      <c r="ABH32" s="18"/>
      <c r="ABI32" s="18"/>
      <c r="ABJ32" s="18"/>
      <c r="ABK32" s="18"/>
      <c r="ABL32" s="18"/>
      <c r="ABM32" s="18"/>
      <c r="ABN32" s="18"/>
      <c r="ABO32" s="18"/>
      <c r="ABP32" s="18"/>
      <c r="ABQ32" s="18"/>
      <c r="ABR32" s="18"/>
      <c r="ABS32" s="18"/>
      <c r="ABT32" s="18"/>
      <c r="ABU32" s="18"/>
      <c r="ABV32" s="18"/>
      <c r="ABW32" s="18"/>
      <c r="ABX32" s="18"/>
      <c r="ABY32" s="18"/>
      <c r="ABZ32" s="18"/>
      <c r="ACA32" s="18"/>
      <c r="ACB32" s="18"/>
      <c r="ACC32" s="18"/>
      <c r="ACD32" s="18"/>
      <c r="ACE32" s="18"/>
      <c r="ACF32" s="18"/>
      <c r="ACG32" s="18"/>
      <c r="ACH32" s="18"/>
      <c r="ACI32" s="18"/>
      <c r="ACJ32" s="18"/>
      <c r="ACK32" s="18"/>
      <c r="ACL32" s="18"/>
      <c r="ACM32" s="18"/>
      <c r="ACN32" s="18"/>
      <c r="ACO32" s="18"/>
      <c r="ACP32" s="18"/>
      <c r="ACQ32" s="18"/>
      <c r="ACR32" s="18"/>
      <c r="ACS32" s="18"/>
      <c r="ACT32" s="18"/>
      <c r="ACU32" s="18"/>
      <c r="ACV32" s="18"/>
      <c r="ACW32" s="18"/>
      <c r="ACX32" s="18"/>
      <c r="ACY32" s="18"/>
      <c r="ACZ32" s="18"/>
      <c r="ADA32" s="18"/>
      <c r="ADB32" s="18"/>
      <c r="ADC32" s="18"/>
      <c r="ADD32" s="18"/>
      <c r="ADE32" s="18"/>
      <c r="ADF32" s="18"/>
      <c r="ADG32" s="18"/>
      <c r="ADH32" s="18"/>
      <c r="ADI32" s="18"/>
      <c r="ADJ32" s="18"/>
      <c r="ADK32" s="18"/>
      <c r="ADL32" s="18"/>
      <c r="ADM32" s="18"/>
      <c r="ADN32" s="18"/>
      <c r="ADO32" s="18"/>
      <c r="ADP32" s="18"/>
      <c r="ADQ32" s="18"/>
      <c r="ADR32" s="18"/>
      <c r="ADS32" s="18"/>
      <c r="ADT32" s="18"/>
      <c r="ADU32" s="18"/>
      <c r="ADV32" s="18"/>
      <c r="ADW32" s="18"/>
      <c r="ADX32" s="18"/>
      <c r="ADY32" s="18"/>
      <c r="ADZ32" s="18"/>
      <c r="AEA32" s="18"/>
      <c r="AEB32" s="18"/>
      <c r="AEC32" s="18"/>
      <c r="AED32" s="18"/>
      <c r="AEE32" s="18"/>
      <c r="AEF32" s="18"/>
      <c r="AEG32" s="18"/>
      <c r="AEH32" s="18"/>
      <c r="AEI32" s="18"/>
      <c r="AEJ32" s="18"/>
      <c r="AEK32" s="18"/>
      <c r="AEL32" s="18"/>
      <c r="AEM32" s="18"/>
      <c r="AEN32" s="18"/>
      <c r="AEO32" s="18"/>
      <c r="AEP32" s="18"/>
      <c r="AEQ32" s="18"/>
      <c r="AER32" s="18"/>
      <c r="AES32" s="18"/>
      <c r="AET32" s="18"/>
      <c r="AEU32" s="18"/>
      <c r="AEV32" s="18"/>
      <c r="AEW32" s="18"/>
      <c r="AEX32" s="18"/>
      <c r="AEY32" s="18"/>
      <c r="AEZ32" s="18"/>
      <c r="AFA32" s="18"/>
      <c r="AFB32" s="18"/>
      <c r="AFC32" s="18"/>
      <c r="AFD32" s="18"/>
      <c r="AFE32" s="18"/>
      <c r="AFF32" s="18"/>
      <c r="AFG32" s="18"/>
      <c r="AFH32" s="18"/>
      <c r="AFI32" s="18"/>
      <c r="AFJ32" s="18"/>
      <c r="AFK32" s="18"/>
      <c r="AFL32" s="18"/>
      <c r="AFM32" s="18"/>
      <c r="AFN32" s="18"/>
      <c r="AFO32" s="18"/>
      <c r="AFP32" s="18"/>
      <c r="AFQ32" s="18"/>
      <c r="AFR32" s="18"/>
      <c r="AFS32" s="18"/>
      <c r="AFT32" s="18"/>
      <c r="AFU32" s="18"/>
      <c r="AFV32" s="18"/>
      <c r="AFW32" s="18"/>
      <c r="AFX32" s="18"/>
      <c r="AFY32" s="18"/>
      <c r="AFZ32" s="18"/>
      <c r="AGA32" s="18"/>
      <c r="AGB32" s="18"/>
      <c r="AGC32" s="18"/>
      <c r="AGD32" s="18"/>
      <c r="AGE32" s="18"/>
      <c r="AGF32" s="18"/>
      <c r="AGG32" s="18"/>
      <c r="AGH32" s="18"/>
      <c r="AGI32" s="18"/>
      <c r="AGJ32" s="18"/>
      <c r="AGK32" s="18"/>
      <c r="AGL32" s="18"/>
      <c r="AGM32" s="18"/>
      <c r="AGN32" s="18"/>
      <c r="AGO32" s="18"/>
      <c r="AGP32" s="18"/>
      <c r="AGQ32" s="18"/>
      <c r="AGR32" s="18"/>
      <c r="AGS32" s="18"/>
      <c r="AGT32" s="18"/>
      <c r="AGU32" s="18"/>
      <c r="AGV32" s="18"/>
      <c r="AGW32" s="18"/>
      <c r="AGX32" s="18"/>
      <c r="AGY32" s="18"/>
      <c r="AGZ32" s="18"/>
      <c r="AHA32" s="18"/>
      <c r="AHB32" s="18"/>
      <c r="AHC32" s="18"/>
      <c r="AHD32" s="18"/>
      <c r="AHE32" s="18"/>
      <c r="AHF32" s="18"/>
      <c r="AHG32" s="18"/>
      <c r="AHH32" s="18"/>
      <c r="AHI32" s="18"/>
      <c r="AHJ32" s="18"/>
      <c r="AHK32" s="18"/>
      <c r="AHL32" s="18"/>
      <c r="AHM32" s="18"/>
      <c r="AHN32" s="18"/>
      <c r="AHO32" s="18"/>
      <c r="AHP32" s="18"/>
      <c r="AHQ32" s="18"/>
      <c r="AHR32" s="18"/>
      <c r="AHS32" s="18"/>
      <c r="AHT32" s="18"/>
      <c r="AHU32" s="18"/>
      <c r="AHV32" s="18"/>
      <c r="AHW32" s="18"/>
      <c r="AHX32" s="18"/>
      <c r="AHY32" s="18"/>
      <c r="AHZ32" s="18"/>
      <c r="AIA32" s="18"/>
      <c r="AIB32" s="18"/>
      <c r="AIC32" s="18"/>
      <c r="AID32" s="18"/>
      <c r="AIE32" s="18"/>
      <c r="AIF32" s="18"/>
      <c r="AIG32" s="18"/>
      <c r="AIH32" s="18"/>
      <c r="AII32" s="18"/>
      <c r="AIJ32" s="18"/>
      <c r="AIK32" s="18"/>
      <c r="AIL32" s="18"/>
      <c r="AIM32" s="18"/>
      <c r="AIN32" s="18"/>
      <c r="AIO32" s="18"/>
      <c r="AIP32" s="18"/>
      <c r="AIQ32" s="18"/>
      <c r="AIR32" s="18"/>
      <c r="AIS32" s="18"/>
      <c r="AIT32" s="18"/>
      <c r="AIU32" s="18"/>
      <c r="AIV32" s="18"/>
      <c r="AIW32" s="18"/>
      <c r="AIX32" s="18"/>
      <c r="AIY32" s="18"/>
      <c r="AIZ32" s="18"/>
      <c r="AJA32" s="18"/>
      <c r="AJB32" s="18"/>
      <c r="AJC32" s="18"/>
      <c r="AJD32" s="18"/>
      <c r="AJE32" s="18"/>
      <c r="AJF32" s="18"/>
      <c r="AJG32" s="18"/>
      <c r="AJH32" s="18"/>
      <c r="AJI32" s="18"/>
      <c r="AJJ32" s="18"/>
      <c r="AJK32" s="18"/>
      <c r="AJL32" s="18"/>
      <c r="AJM32" s="18"/>
      <c r="AJN32" s="18"/>
      <c r="AJO32" s="18"/>
      <c r="AJP32" s="18"/>
      <c r="AJQ32" s="18"/>
      <c r="AJR32" s="18"/>
      <c r="AJS32" s="18"/>
      <c r="AJT32" s="18"/>
      <c r="AJU32" s="18"/>
      <c r="AJV32" s="18"/>
      <c r="AJW32" s="18"/>
      <c r="AJX32" s="18"/>
      <c r="AJY32" s="18"/>
      <c r="AJZ32" s="18"/>
      <c r="AKA32" s="18"/>
      <c r="AKB32" s="18"/>
      <c r="AKC32" s="18"/>
      <c r="AKD32" s="18"/>
      <c r="AKE32" s="18"/>
      <c r="AKF32" s="18"/>
      <c r="AKG32" s="18"/>
      <c r="AKH32" s="18"/>
      <c r="AKI32" s="18"/>
      <c r="AKJ32" s="18"/>
      <c r="AKK32" s="18"/>
      <c r="AKL32" s="18"/>
      <c r="AKM32" s="18"/>
      <c r="AKN32" s="18"/>
      <c r="AKO32" s="18"/>
      <c r="AKP32" s="18"/>
      <c r="AKQ32" s="18"/>
      <c r="AKR32" s="18"/>
      <c r="AKS32" s="18"/>
      <c r="AKT32" s="18"/>
      <c r="AKU32" s="18"/>
      <c r="AKV32" s="18"/>
      <c r="AKW32" s="18"/>
      <c r="AKX32" s="18"/>
      <c r="AKY32" s="18"/>
      <c r="AKZ32" s="18"/>
      <c r="ALA32" s="18"/>
      <c r="ALB32" s="18"/>
      <c r="ALC32" s="18"/>
      <c r="ALD32" s="18"/>
      <c r="ALE32" s="18"/>
      <c r="ALF32" s="18"/>
      <c r="ALG32" s="18"/>
      <c r="ALH32" s="18"/>
      <c r="ALI32" s="18"/>
      <c r="ALJ32" s="18"/>
      <c r="ALK32" s="18"/>
      <c r="ALL32" s="18"/>
      <c r="ALM32" s="18"/>
      <c r="ALN32" s="18"/>
      <c r="ALO32" s="18"/>
      <c r="ALP32" s="18"/>
      <c r="ALQ32" s="18"/>
      <c r="ALR32" s="18"/>
      <c r="ALS32" s="18"/>
      <c r="ALT32" s="18"/>
      <c r="ALU32" s="18"/>
      <c r="ALV32" s="18"/>
      <c r="ALW32" s="18"/>
      <c r="ALX32" s="18"/>
      <c r="ALY32" s="18"/>
      <c r="ALZ32" s="18"/>
      <c r="AMA32" s="18"/>
      <c r="AMB32" s="18"/>
      <c r="AMC32" s="18"/>
      <c r="AMD32" s="19"/>
    </row>
    <row r="33" spans="1:1018" s="10" customFormat="1" ht="38.25" x14ac:dyDescent="0.2">
      <c r="A33" s="31" t="s">
        <v>85</v>
      </c>
      <c r="B33" s="73" t="s">
        <v>87</v>
      </c>
      <c r="C33" s="16" t="s">
        <v>101</v>
      </c>
      <c r="D33" s="7">
        <f t="shared" si="2"/>
        <v>111.11997391199999</v>
      </c>
      <c r="E33" s="7">
        <v>0</v>
      </c>
      <c r="F33" s="7">
        <f t="shared" ref="F33:F53" si="24">Q33</f>
        <v>111.11997391199999</v>
      </c>
      <c r="G33" s="7">
        <f t="shared" ref="G33:G53" si="25">SUM(I33,K33,M33,O33)</f>
        <v>111.11997391199999</v>
      </c>
      <c r="H33" s="7">
        <f t="shared" ref="H33:H53" si="26">SUM(J33,L33,N33,P33)</f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0">
        <v>111.11997391199999</v>
      </c>
      <c r="P33" s="7">
        <v>0</v>
      </c>
      <c r="Q33" s="7">
        <f t="shared" ref="Q33:Q53" si="27">G33-H33</f>
        <v>111.11997391199999</v>
      </c>
      <c r="R33" s="7">
        <f t="shared" ref="R33:R53" si="28">H33-G33</f>
        <v>-111.11997391199999</v>
      </c>
      <c r="S33" s="9" t="s">
        <v>31</v>
      </c>
      <c r="T33" s="7" t="s">
        <v>31</v>
      </c>
      <c r="AMD33" s="11"/>
    </row>
    <row r="34" spans="1:1018" s="10" customFormat="1" ht="38.25" x14ac:dyDescent="0.2">
      <c r="A34" s="31" t="s">
        <v>85</v>
      </c>
      <c r="B34" s="74" t="s">
        <v>88</v>
      </c>
      <c r="C34" s="16" t="s">
        <v>102</v>
      </c>
      <c r="D34" s="7">
        <f t="shared" si="2"/>
        <v>1.3939999999999999</v>
      </c>
      <c r="E34" s="7">
        <v>0</v>
      </c>
      <c r="F34" s="7">
        <f t="shared" si="24"/>
        <v>0.13918336399999998</v>
      </c>
      <c r="G34" s="7">
        <f t="shared" si="25"/>
        <v>1.3939999999999999</v>
      </c>
      <c r="H34" s="7">
        <f t="shared" si="26"/>
        <v>1.2548166359999999</v>
      </c>
      <c r="I34" s="7">
        <v>0</v>
      </c>
      <c r="J34" s="7">
        <v>0</v>
      </c>
      <c r="K34" s="7">
        <v>0</v>
      </c>
      <c r="L34" s="7">
        <f>1.04568053*1.2</f>
        <v>1.2548166359999999</v>
      </c>
      <c r="M34" s="7">
        <v>0</v>
      </c>
      <c r="N34" s="7">
        <v>0</v>
      </c>
      <c r="O34" s="20">
        <v>1.3939999999999999</v>
      </c>
      <c r="P34" s="7">
        <v>0</v>
      </c>
      <c r="Q34" s="7">
        <f t="shared" si="27"/>
        <v>0.13918336399999998</v>
      </c>
      <c r="R34" s="7">
        <f t="shared" si="28"/>
        <v>-0.13918336399999998</v>
      </c>
      <c r="S34" s="9" t="s">
        <v>31</v>
      </c>
      <c r="T34" s="7" t="s">
        <v>31</v>
      </c>
      <c r="AMD34" s="11"/>
    </row>
    <row r="35" spans="1:1018" s="10" customFormat="1" ht="38.25" x14ac:dyDescent="0.2">
      <c r="A35" s="31" t="s">
        <v>85</v>
      </c>
      <c r="B35" s="75" t="s">
        <v>89</v>
      </c>
      <c r="C35" s="16" t="s">
        <v>103</v>
      </c>
      <c r="D35" s="7">
        <f t="shared" si="2"/>
        <v>0.33600000000000002</v>
      </c>
      <c r="E35" s="7">
        <v>0</v>
      </c>
      <c r="F35" s="7">
        <f t="shared" si="24"/>
        <v>1.0222200000000736E-3</v>
      </c>
      <c r="G35" s="7">
        <f t="shared" si="25"/>
        <v>0.33600000000000002</v>
      </c>
      <c r="H35" s="7">
        <f t="shared" si="26"/>
        <v>0.33497777999999995</v>
      </c>
      <c r="I35" s="6">
        <v>0</v>
      </c>
      <c r="J35" s="7">
        <f>0.27914815*1.2</f>
        <v>0.33497777999999995</v>
      </c>
      <c r="K35" s="7">
        <v>0</v>
      </c>
      <c r="L35" s="7">
        <v>0</v>
      </c>
      <c r="M35" s="7">
        <v>0</v>
      </c>
      <c r="N35" s="7">
        <v>0</v>
      </c>
      <c r="O35" s="20">
        <v>0.33600000000000002</v>
      </c>
      <c r="P35" s="7">
        <v>0</v>
      </c>
      <c r="Q35" s="7">
        <f t="shared" si="27"/>
        <v>1.0222200000000736E-3</v>
      </c>
      <c r="R35" s="7">
        <f t="shared" si="28"/>
        <v>-1.0222200000000736E-3</v>
      </c>
      <c r="S35" s="9" t="s">
        <v>31</v>
      </c>
      <c r="T35" s="7" t="s">
        <v>31</v>
      </c>
      <c r="AMD35" s="11"/>
    </row>
    <row r="36" spans="1:1018" s="10" customFormat="1" ht="38.25" x14ac:dyDescent="0.2">
      <c r="A36" s="31" t="s">
        <v>85</v>
      </c>
      <c r="B36" s="75" t="s">
        <v>90</v>
      </c>
      <c r="C36" s="16" t="s">
        <v>104</v>
      </c>
      <c r="D36" s="7">
        <f t="shared" si="2"/>
        <v>0.45860000000000001</v>
      </c>
      <c r="E36" s="7">
        <v>0</v>
      </c>
      <c r="F36" s="7">
        <f t="shared" si="24"/>
        <v>2.7620120000000359E-3</v>
      </c>
      <c r="G36" s="7">
        <f t="shared" si="25"/>
        <v>0.45860000000000001</v>
      </c>
      <c r="H36" s="7">
        <f t="shared" si="26"/>
        <v>0.45583798799999997</v>
      </c>
      <c r="I36" s="6">
        <v>0</v>
      </c>
      <c r="J36" s="7">
        <v>0</v>
      </c>
      <c r="K36" s="7">
        <v>0</v>
      </c>
      <c r="L36" s="7">
        <f>0.37986499*1.2</f>
        <v>0.45583798799999997</v>
      </c>
      <c r="M36" s="7">
        <v>0</v>
      </c>
      <c r="N36" s="7">
        <v>0</v>
      </c>
      <c r="O36" s="20">
        <v>0.45860000000000001</v>
      </c>
      <c r="P36" s="7">
        <v>0</v>
      </c>
      <c r="Q36" s="7">
        <f t="shared" si="27"/>
        <v>2.7620120000000359E-3</v>
      </c>
      <c r="R36" s="7">
        <f t="shared" si="28"/>
        <v>-2.7620120000000359E-3</v>
      </c>
      <c r="S36" s="9" t="s">
        <v>31</v>
      </c>
      <c r="T36" s="7" t="s">
        <v>31</v>
      </c>
      <c r="AMD36" s="11"/>
    </row>
    <row r="37" spans="1:1018" s="10" customFormat="1" ht="38.25" x14ac:dyDescent="0.2">
      <c r="A37" s="31" t="s">
        <v>85</v>
      </c>
      <c r="B37" s="75" t="s">
        <v>91</v>
      </c>
      <c r="C37" s="16" t="s">
        <v>105</v>
      </c>
      <c r="D37" s="7">
        <f t="shared" si="2"/>
        <v>1.04</v>
      </c>
      <c r="E37" s="7">
        <v>0</v>
      </c>
      <c r="F37" s="7">
        <f t="shared" si="24"/>
        <v>8.4695408000000083E-2</v>
      </c>
      <c r="G37" s="7">
        <f t="shared" si="25"/>
        <v>1.04</v>
      </c>
      <c r="H37" s="7">
        <f t="shared" si="26"/>
        <v>0.95530459199999995</v>
      </c>
      <c r="I37" s="6">
        <v>0</v>
      </c>
      <c r="J37" s="7">
        <v>0</v>
      </c>
      <c r="K37" s="7">
        <v>0</v>
      </c>
      <c r="L37" s="7">
        <f>0.79608716*1.2</f>
        <v>0.95530459199999995</v>
      </c>
      <c r="M37" s="7">
        <v>0</v>
      </c>
      <c r="N37" s="7">
        <v>0</v>
      </c>
      <c r="O37" s="20">
        <v>1.04</v>
      </c>
      <c r="P37" s="7">
        <v>0</v>
      </c>
      <c r="Q37" s="7">
        <f t="shared" si="27"/>
        <v>8.4695408000000083E-2</v>
      </c>
      <c r="R37" s="7">
        <f t="shared" si="28"/>
        <v>-8.4695408000000083E-2</v>
      </c>
      <c r="S37" s="9" t="s">
        <v>31</v>
      </c>
      <c r="T37" s="7" t="s">
        <v>31</v>
      </c>
      <c r="AMD37" s="11"/>
    </row>
    <row r="38" spans="1:1018" s="10" customFormat="1" ht="38.25" x14ac:dyDescent="0.2">
      <c r="A38" s="31" t="s">
        <v>85</v>
      </c>
      <c r="B38" s="75" t="s">
        <v>92</v>
      </c>
      <c r="C38" s="16" t="s">
        <v>106</v>
      </c>
      <c r="D38" s="7">
        <f t="shared" si="2"/>
        <v>1.6234</v>
      </c>
      <c r="E38" s="7">
        <v>0</v>
      </c>
      <c r="F38" s="7">
        <f t="shared" si="24"/>
        <v>0.12280087600000011</v>
      </c>
      <c r="G38" s="7">
        <f t="shared" si="25"/>
        <v>1.6234</v>
      </c>
      <c r="H38" s="7">
        <f t="shared" si="26"/>
        <v>1.5005991239999998</v>
      </c>
      <c r="I38" s="6">
        <v>0</v>
      </c>
      <c r="J38" s="7">
        <v>0</v>
      </c>
      <c r="K38" s="7">
        <v>0</v>
      </c>
      <c r="L38" s="7">
        <f>1.25049927*1.2</f>
        <v>1.5005991239999998</v>
      </c>
      <c r="M38" s="7">
        <v>0</v>
      </c>
      <c r="N38" s="7">
        <v>0</v>
      </c>
      <c r="O38" s="20">
        <v>1.6234</v>
      </c>
      <c r="P38" s="7">
        <v>0</v>
      </c>
      <c r="Q38" s="7">
        <f t="shared" si="27"/>
        <v>0.12280087600000011</v>
      </c>
      <c r="R38" s="7">
        <f t="shared" si="28"/>
        <v>-0.12280087600000011</v>
      </c>
      <c r="S38" s="9" t="s">
        <v>31</v>
      </c>
      <c r="T38" s="7" t="s">
        <v>31</v>
      </c>
      <c r="AMD38" s="11"/>
    </row>
    <row r="39" spans="1:1018" s="10" customFormat="1" ht="38.25" x14ac:dyDescent="0.2">
      <c r="A39" s="31" t="s">
        <v>85</v>
      </c>
      <c r="B39" s="75" t="s">
        <v>93</v>
      </c>
      <c r="C39" s="16" t="s">
        <v>107</v>
      </c>
      <c r="D39" s="7">
        <f t="shared" si="2"/>
        <v>1.6244000000000001</v>
      </c>
      <c r="E39" s="7">
        <v>0</v>
      </c>
      <c r="F39" s="7">
        <f t="shared" si="24"/>
        <v>9.0020575999999908E-2</v>
      </c>
      <c r="G39" s="7">
        <f t="shared" si="25"/>
        <v>1.6244000000000001</v>
      </c>
      <c r="H39" s="7">
        <f t="shared" si="26"/>
        <v>1.5343794240000002</v>
      </c>
      <c r="I39" s="6">
        <v>0</v>
      </c>
      <c r="J39" s="7">
        <v>0</v>
      </c>
      <c r="K39" s="7">
        <v>0</v>
      </c>
      <c r="L39" s="7">
        <f>1.27864952*1.2</f>
        <v>1.5343794240000002</v>
      </c>
      <c r="M39" s="7">
        <v>0</v>
      </c>
      <c r="N39" s="7">
        <v>0</v>
      </c>
      <c r="O39" s="20">
        <v>1.6244000000000001</v>
      </c>
      <c r="P39" s="7">
        <v>0</v>
      </c>
      <c r="Q39" s="7">
        <f t="shared" si="27"/>
        <v>9.0020575999999908E-2</v>
      </c>
      <c r="R39" s="7">
        <f t="shared" si="28"/>
        <v>-9.0020575999999908E-2</v>
      </c>
      <c r="S39" s="9" t="s">
        <v>31</v>
      </c>
      <c r="T39" s="7" t="s">
        <v>31</v>
      </c>
      <c r="AMD39" s="11"/>
    </row>
    <row r="40" spans="1:1018" s="10" customFormat="1" ht="38.25" x14ac:dyDescent="0.2">
      <c r="A40" s="31" t="s">
        <v>85</v>
      </c>
      <c r="B40" s="75" t="s">
        <v>94</v>
      </c>
      <c r="C40" s="16" t="s">
        <v>108</v>
      </c>
      <c r="D40" s="7">
        <f t="shared" ref="D40:D70" si="29">SUM(G40)</f>
        <v>3.8889623999999996</v>
      </c>
      <c r="E40" s="7">
        <v>0</v>
      </c>
      <c r="F40" s="7">
        <f t="shared" si="24"/>
        <v>-0.29836034400000067</v>
      </c>
      <c r="G40" s="7">
        <f t="shared" si="25"/>
        <v>3.8889623999999996</v>
      </c>
      <c r="H40" s="7">
        <f t="shared" si="26"/>
        <v>4.1873227440000003</v>
      </c>
      <c r="I40" s="6">
        <v>0</v>
      </c>
      <c r="J40" s="7">
        <v>0</v>
      </c>
      <c r="K40" s="7">
        <v>0</v>
      </c>
      <c r="L40" s="7">
        <v>0</v>
      </c>
      <c r="M40" s="7">
        <v>0</v>
      </c>
      <c r="N40" s="7">
        <f>3.48943562*1.2</f>
        <v>4.1873227440000003</v>
      </c>
      <c r="O40" s="20">
        <v>3.8889623999999996</v>
      </c>
      <c r="P40" s="7">
        <v>0</v>
      </c>
      <c r="Q40" s="7">
        <f t="shared" si="27"/>
        <v>-0.29836034400000067</v>
      </c>
      <c r="R40" s="7">
        <f t="shared" si="28"/>
        <v>0.29836034400000067</v>
      </c>
      <c r="S40" s="9" t="s">
        <v>31</v>
      </c>
      <c r="T40" s="7" t="s">
        <v>31</v>
      </c>
      <c r="AMD40" s="11"/>
    </row>
    <row r="41" spans="1:1018" s="10" customFormat="1" ht="38.25" x14ac:dyDescent="0.2">
      <c r="A41" s="31" t="s">
        <v>85</v>
      </c>
      <c r="B41" s="76" t="s">
        <v>95</v>
      </c>
      <c r="C41" s="16" t="s">
        <v>109</v>
      </c>
      <c r="D41" s="7">
        <f t="shared" si="29"/>
        <v>1.7484899999999999</v>
      </c>
      <c r="E41" s="7">
        <v>0</v>
      </c>
      <c r="F41" s="7">
        <f t="shared" si="24"/>
        <v>9.2616467999999896E-2</v>
      </c>
      <c r="G41" s="7">
        <f t="shared" si="25"/>
        <v>1.7484899999999999</v>
      </c>
      <c r="H41" s="7">
        <f t="shared" si="26"/>
        <v>1.655873532</v>
      </c>
      <c r="I41" s="6">
        <v>0</v>
      </c>
      <c r="J41" s="7">
        <v>0</v>
      </c>
      <c r="K41" s="7">
        <v>0</v>
      </c>
      <c r="L41" s="7">
        <v>0</v>
      </c>
      <c r="M41" s="7">
        <v>0</v>
      </c>
      <c r="N41" s="7">
        <f>1.37989461*1.2</f>
        <v>1.655873532</v>
      </c>
      <c r="O41" s="20">
        <v>1.7484899999999999</v>
      </c>
      <c r="P41" s="7">
        <v>0</v>
      </c>
      <c r="Q41" s="7">
        <f t="shared" si="27"/>
        <v>9.2616467999999896E-2</v>
      </c>
      <c r="R41" s="7">
        <f t="shared" si="28"/>
        <v>-9.2616467999999896E-2</v>
      </c>
      <c r="S41" s="9" t="s">
        <v>31</v>
      </c>
      <c r="T41" s="7" t="s">
        <v>31</v>
      </c>
      <c r="AMD41" s="11"/>
    </row>
    <row r="42" spans="1:1018" s="10" customFormat="1" ht="89.25" x14ac:dyDescent="0.2">
      <c r="A42" s="31" t="s">
        <v>85</v>
      </c>
      <c r="B42" s="76" t="s">
        <v>96</v>
      </c>
      <c r="C42" s="16" t="s">
        <v>110</v>
      </c>
      <c r="D42" s="7">
        <f t="shared" si="29"/>
        <v>11.092120659999935</v>
      </c>
      <c r="E42" s="7">
        <v>0</v>
      </c>
      <c r="F42" s="7">
        <f t="shared" si="24"/>
        <v>2.0771017239999345</v>
      </c>
      <c r="G42" s="7">
        <f t="shared" si="25"/>
        <v>11.092120659999935</v>
      </c>
      <c r="H42" s="7">
        <f t="shared" si="26"/>
        <v>9.0150189360000006</v>
      </c>
      <c r="I42" s="6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0">
        <v>11.092120659999935</v>
      </c>
      <c r="P42" s="7">
        <f>7.51251578*1.2</f>
        <v>9.0150189360000006</v>
      </c>
      <c r="Q42" s="7">
        <f t="shared" si="27"/>
        <v>2.0771017239999345</v>
      </c>
      <c r="R42" s="7">
        <f t="shared" si="28"/>
        <v>-2.0771017239999345</v>
      </c>
      <c r="S42" s="9" t="s">
        <v>31</v>
      </c>
      <c r="T42" s="7" t="s">
        <v>31</v>
      </c>
      <c r="AMD42" s="11"/>
    </row>
    <row r="43" spans="1:1018" s="23" customFormat="1" ht="25.5" x14ac:dyDescent="0.2">
      <c r="A43" s="31" t="s">
        <v>85</v>
      </c>
      <c r="B43" s="77" t="s">
        <v>281</v>
      </c>
      <c r="C43" s="55" t="s">
        <v>282</v>
      </c>
      <c r="D43" s="7">
        <f t="shared" si="29"/>
        <v>0</v>
      </c>
      <c r="E43" s="7">
        <v>0</v>
      </c>
      <c r="F43" s="7">
        <f t="shared" si="24"/>
        <v>0</v>
      </c>
      <c r="G43" s="7">
        <f t="shared" si="25"/>
        <v>0</v>
      </c>
      <c r="H43" s="7">
        <f t="shared" si="26"/>
        <v>0</v>
      </c>
      <c r="I43" s="6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0">
        <v>0</v>
      </c>
      <c r="P43" s="7">
        <v>0</v>
      </c>
      <c r="Q43" s="7">
        <f t="shared" si="27"/>
        <v>0</v>
      </c>
      <c r="R43" s="7">
        <f t="shared" si="28"/>
        <v>0</v>
      </c>
      <c r="S43" s="9" t="s">
        <v>31</v>
      </c>
      <c r="T43" s="7" t="s">
        <v>31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1"/>
    </row>
    <row r="44" spans="1:1018" s="10" customFormat="1" ht="51" x14ac:dyDescent="0.2">
      <c r="A44" s="31" t="s">
        <v>85</v>
      </c>
      <c r="B44" s="78" t="s">
        <v>97</v>
      </c>
      <c r="C44" s="16" t="s">
        <v>111</v>
      </c>
      <c r="D44" s="7">
        <f t="shared" si="29"/>
        <v>2.3416679999999999</v>
      </c>
      <c r="E44" s="7">
        <v>0</v>
      </c>
      <c r="F44" s="7">
        <f t="shared" si="24"/>
        <v>-4.6287851999999852E-2</v>
      </c>
      <c r="G44" s="7">
        <f t="shared" si="25"/>
        <v>2.3416679999999999</v>
      </c>
      <c r="H44" s="7">
        <f t="shared" si="26"/>
        <v>2.3879558519999997</v>
      </c>
      <c r="I44" s="6">
        <v>0</v>
      </c>
      <c r="J44" s="7">
        <v>0</v>
      </c>
      <c r="K44" s="7">
        <v>0</v>
      </c>
      <c r="L44" s="7">
        <v>0</v>
      </c>
      <c r="M44" s="7">
        <v>0</v>
      </c>
      <c r="N44" s="7">
        <f>1.98996321*1.2</f>
        <v>2.3879558519999997</v>
      </c>
      <c r="O44" s="20">
        <v>2.3416679999999999</v>
      </c>
      <c r="P44" s="7">
        <v>0</v>
      </c>
      <c r="Q44" s="7">
        <f t="shared" si="27"/>
        <v>-4.6287851999999852E-2</v>
      </c>
      <c r="R44" s="7">
        <f t="shared" si="28"/>
        <v>4.6287851999999852E-2</v>
      </c>
      <c r="S44" s="9" t="s">
        <v>31</v>
      </c>
      <c r="T44" s="7" t="s">
        <v>31</v>
      </c>
      <c r="AMD44" s="11"/>
    </row>
    <row r="45" spans="1:1018" s="10" customFormat="1" ht="51" x14ac:dyDescent="0.2">
      <c r="A45" s="31" t="s">
        <v>85</v>
      </c>
      <c r="B45" s="77" t="s">
        <v>283</v>
      </c>
      <c r="C45" s="16" t="s">
        <v>284</v>
      </c>
      <c r="D45" s="7">
        <f t="shared" si="29"/>
        <v>1.6939227719999999</v>
      </c>
      <c r="E45" s="7">
        <v>0</v>
      </c>
      <c r="F45" s="7">
        <f t="shared" si="24"/>
        <v>0.36437202000000002</v>
      </c>
      <c r="G45" s="7">
        <f t="shared" si="25"/>
        <v>1.6939227719999999</v>
      </c>
      <c r="H45" s="7">
        <f t="shared" si="26"/>
        <v>1.3295507519999998</v>
      </c>
      <c r="I45" s="6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0">
        <v>1.6939227719999999</v>
      </c>
      <c r="P45" s="7">
        <f>1.10795896*1.2</f>
        <v>1.3295507519999998</v>
      </c>
      <c r="Q45" s="7">
        <f t="shared" si="27"/>
        <v>0.36437202000000002</v>
      </c>
      <c r="R45" s="7">
        <f t="shared" si="28"/>
        <v>-0.36437202000000002</v>
      </c>
      <c r="S45" s="9" t="s">
        <v>31</v>
      </c>
      <c r="T45" s="7" t="s">
        <v>31</v>
      </c>
      <c r="AMD45" s="11"/>
    </row>
    <row r="46" spans="1:1018" s="10" customFormat="1" ht="51" x14ac:dyDescent="0.2">
      <c r="A46" s="31" t="s">
        <v>85</v>
      </c>
      <c r="B46" s="77" t="s">
        <v>285</v>
      </c>
      <c r="C46" s="16" t="s">
        <v>286</v>
      </c>
      <c r="D46" s="7">
        <f t="shared" si="29"/>
        <v>1.45245666</v>
      </c>
      <c r="E46" s="7">
        <v>0</v>
      </c>
      <c r="F46" s="7">
        <f t="shared" si="24"/>
        <v>0.29656243199999999</v>
      </c>
      <c r="G46" s="7">
        <f t="shared" si="25"/>
        <v>1.45245666</v>
      </c>
      <c r="H46" s="7">
        <f t="shared" si="26"/>
        <v>1.155894228</v>
      </c>
      <c r="I46" s="6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0">
        <v>1.45245666</v>
      </c>
      <c r="P46" s="7">
        <f>0.96324519*1.2</f>
        <v>1.155894228</v>
      </c>
      <c r="Q46" s="7">
        <f t="shared" si="27"/>
        <v>0.29656243199999999</v>
      </c>
      <c r="R46" s="7">
        <f t="shared" si="28"/>
        <v>-0.29656243199999999</v>
      </c>
      <c r="S46" s="9" t="s">
        <v>31</v>
      </c>
      <c r="T46" s="7" t="s">
        <v>31</v>
      </c>
      <c r="AMD46" s="11"/>
    </row>
    <row r="47" spans="1:1018" s="28" customFormat="1" ht="39.75" customHeight="1" x14ac:dyDescent="0.2">
      <c r="A47" s="31" t="s">
        <v>85</v>
      </c>
      <c r="B47" s="77" t="s">
        <v>287</v>
      </c>
      <c r="C47" s="55" t="s">
        <v>288</v>
      </c>
      <c r="D47" s="7">
        <f t="shared" si="29"/>
        <v>0.63845613600000006</v>
      </c>
      <c r="E47" s="7">
        <v>0</v>
      </c>
      <c r="F47" s="7">
        <f t="shared" si="24"/>
        <v>-6.4085267999999918E-2</v>
      </c>
      <c r="G47" s="7">
        <f t="shared" si="25"/>
        <v>0.63845613600000006</v>
      </c>
      <c r="H47" s="7">
        <f t="shared" si="26"/>
        <v>0.70254140399999998</v>
      </c>
      <c r="I47" s="6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0">
        <v>0.63845613600000006</v>
      </c>
      <c r="P47" s="7">
        <f>0.58545117*1.2</f>
        <v>0.70254140399999998</v>
      </c>
      <c r="Q47" s="7">
        <f t="shared" si="27"/>
        <v>-6.4085267999999918E-2</v>
      </c>
      <c r="R47" s="7">
        <f t="shared" si="28"/>
        <v>6.4085267999999918E-2</v>
      </c>
      <c r="S47" s="9" t="s">
        <v>31</v>
      </c>
      <c r="T47" s="7" t="s">
        <v>31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1"/>
    </row>
    <row r="48" spans="1:1018" s="10" customFormat="1" ht="102" x14ac:dyDescent="0.2">
      <c r="A48" s="31" t="s">
        <v>85</v>
      </c>
      <c r="B48" s="77" t="s">
        <v>289</v>
      </c>
      <c r="C48" s="16" t="s">
        <v>112</v>
      </c>
      <c r="D48" s="7">
        <f t="shared" si="29"/>
        <v>0.5716</v>
      </c>
      <c r="E48" s="7">
        <v>0</v>
      </c>
      <c r="F48" s="7">
        <f t="shared" si="24"/>
        <v>-2.296447999999951E-3</v>
      </c>
      <c r="G48" s="7">
        <f t="shared" si="25"/>
        <v>0.5716</v>
      </c>
      <c r="H48" s="7">
        <f t="shared" si="26"/>
        <v>0.57389644799999995</v>
      </c>
      <c r="I48" s="6">
        <v>0</v>
      </c>
      <c r="J48" s="7">
        <f>0.47824704*1.2</f>
        <v>0.57389644799999995</v>
      </c>
      <c r="K48" s="7">
        <v>0</v>
      </c>
      <c r="L48" s="7">
        <v>0</v>
      </c>
      <c r="M48" s="7">
        <v>0</v>
      </c>
      <c r="N48" s="7">
        <v>0</v>
      </c>
      <c r="O48" s="20">
        <v>0.5716</v>
      </c>
      <c r="P48" s="7">
        <v>0</v>
      </c>
      <c r="Q48" s="7">
        <f t="shared" si="27"/>
        <v>-2.296447999999951E-3</v>
      </c>
      <c r="R48" s="7">
        <f t="shared" si="28"/>
        <v>2.296447999999951E-3</v>
      </c>
      <c r="S48" s="9" t="s">
        <v>31</v>
      </c>
      <c r="T48" s="7" t="s">
        <v>31</v>
      </c>
      <c r="AMD48" s="11"/>
    </row>
    <row r="49" spans="1:1018" s="10" customFormat="1" ht="102" x14ac:dyDescent="0.2">
      <c r="A49" s="31" t="s">
        <v>85</v>
      </c>
      <c r="B49" s="77" t="s">
        <v>98</v>
      </c>
      <c r="C49" s="16" t="s">
        <v>113</v>
      </c>
      <c r="D49" s="7">
        <f t="shared" si="29"/>
        <v>0</v>
      </c>
      <c r="E49" s="7">
        <v>0</v>
      </c>
      <c r="F49" s="7">
        <f t="shared" si="24"/>
        <v>0</v>
      </c>
      <c r="G49" s="7">
        <f t="shared" si="25"/>
        <v>0</v>
      </c>
      <c r="H49" s="7">
        <f t="shared" si="26"/>
        <v>0</v>
      </c>
      <c r="I49" s="6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0">
        <v>0</v>
      </c>
      <c r="P49" s="7">
        <v>0</v>
      </c>
      <c r="Q49" s="7">
        <f t="shared" si="27"/>
        <v>0</v>
      </c>
      <c r="R49" s="7">
        <f t="shared" si="28"/>
        <v>0</v>
      </c>
      <c r="S49" s="9" t="s">
        <v>31</v>
      </c>
      <c r="T49" s="7" t="s">
        <v>31</v>
      </c>
      <c r="AMD49" s="11"/>
    </row>
    <row r="50" spans="1:1018" s="10" customFormat="1" ht="38.25" x14ac:dyDescent="0.2">
      <c r="A50" s="31" t="s">
        <v>85</v>
      </c>
      <c r="B50" s="77" t="s">
        <v>290</v>
      </c>
      <c r="C50" s="16" t="s">
        <v>291</v>
      </c>
      <c r="D50" s="7">
        <f t="shared" si="29"/>
        <v>0.75600000000000001</v>
      </c>
      <c r="E50" s="7">
        <v>0</v>
      </c>
      <c r="F50" s="7">
        <f t="shared" si="24"/>
        <v>-0.13667684400000002</v>
      </c>
      <c r="G50" s="7">
        <f t="shared" si="25"/>
        <v>0.75600000000000001</v>
      </c>
      <c r="H50" s="7">
        <f t="shared" si="26"/>
        <v>0.89267684400000002</v>
      </c>
      <c r="I50" s="6">
        <v>0</v>
      </c>
      <c r="J50" s="7">
        <v>0</v>
      </c>
      <c r="K50" s="7">
        <v>0</v>
      </c>
      <c r="L50" s="7">
        <f>0.74389737*1.2</f>
        <v>0.89267684400000002</v>
      </c>
      <c r="M50" s="7">
        <v>0</v>
      </c>
      <c r="N50" s="7">
        <v>0</v>
      </c>
      <c r="O50" s="20">
        <v>0.75600000000000001</v>
      </c>
      <c r="P50" s="7">
        <v>0</v>
      </c>
      <c r="Q50" s="7">
        <f t="shared" si="27"/>
        <v>-0.13667684400000002</v>
      </c>
      <c r="R50" s="7">
        <f t="shared" si="28"/>
        <v>0.13667684400000002</v>
      </c>
      <c r="S50" s="9" t="s">
        <v>31</v>
      </c>
      <c r="T50" s="7" t="s">
        <v>31</v>
      </c>
      <c r="AMD50" s="11"/>
    </row>
    <row r="51" spans="1:1018" s="10" customFormat="1" ht="25.5" x14ac:dyDescent="0.2">
      <c r="A51" s="31" t="s">
        <v>85</v>
      </c>
      <c r="B51" s="77" t="s">
        <v>292</v>
      </c>
      <c r="C51" s="16" t="s">
        <v>293</v>
      </c>
      <c r="D51" s="7">
        <f t="shared" si="29"/>
        <v>3.5500411999999999</v>
      </c>
      <c r="E51" s="7">
        <v>0</v>
      </c>
      <c r="F51" s="7">
        <f t="shared" si="24"/>
        <v>-6.0885712000000147E-2</v>
      </c>
      <c r="G51" s="7">
        <f t="shared" si="25"/>
        <v>3.5500411999999999</v>
      </c>
      <c r="H51" s="7">
        <f t="shared" si="26"/>
        <v>3.610926912</v>
      </c>
      <c r="I51" s="6">
        <v>0</v>
      </c>
      <c r="J51" s="7">
        <v>0</v>
      </c>
      <c r="K51" s="7">
        <v>0</v>
      </c>
      <c r="L51" s="7">
        <v>0</v>
      </c>
      <c r="M51" s="7">
        <v>0</v>
      </c>
      <c r="N51" s="7">
        <f>3.00910576*1.2</f>
        <v>3.610926912</v>
      </c>
      <c r="O51" s="20">
        <v>3.5500411999999999</v>
      </c>
      <c r="P51" s="7">
        <v>0</v>
      </c>
      <c r="Q51" s="7">
        <f t="shared" si="27"/>
        <v>-6.0885712000000147E-2</v>
      </c>
      <c r="R51" s="7">
        <f t="shared" si="28"/>
        <v>6.0885712000000147E-2</v>
      </c>
      <c r="S51" s="9" t="s">
        <v>31</v>
      </c>
      <c r="T51" s="7" t="s">
        <v>31</v>
      </c>
      <c r="AMD51" s="11"/>
    </row>
    <row r="52" spans="1:1018" s="10" customFormat="1" ht="25.5" x14ac:dyDescent="0.2">
      <c r="A52" s="31" t="s">
        <v>85</v>
      </c>
      <c r="B52" s="77" t="s">
        <v>294</v>
      </c>
      <c r="C52" s="16" t="s">
        <v>295</v>
      </c>
      <c r="D52" s="7">
        <f t="shared" si="29"/>
        <v>2.9123999999999999</v>
      </c>
      <c r="E52" s="7">
        <v>0</v>
      </c>
      <c r="F52" s="7">
        <f t="shared" si="24"/>
        <v>0.36240000000000006</v>
      </c>
      <c r="G52" s="7">
        <f t="shared" si="25"/>
        <v>2.9123999999999999</v>
      </c>
      <c r="H52" s="7">
        <f t="shared" si="26"/>
        <v>2.5499999999999998</v>
      </c>
      <c r="I52" s="6">
        <v>0</v>
      </c>
      <c r="J52" s="7">
        <v>0</v>
      </c>
      <c r="K52" s="7">
        <v>0</v>
      </c>
      <c r="L52" s="7">
        <v>0</v>
      </c>
      <c r="M52" s="7">
        <v>0</v>
      </c>
      <c r="N52" s="7">
        <f>2.125*1.2</f>
        <v>2.5499999999999998</v>
      </c>
      <c r="O52" s="20">
        <v>2.9123999999999999</v>
      </c>
      <c r="P52" s="7">
        <v>0</v>
      </c>
      <c r="Q52" s="7">
        <f t="shared" si="27"/>
        <v>0.36240000000000006</v>
      </c>
      <c r="R52" s="7">
        <f t="shared" si="28"/>
        <v>-0.36240000000000006</v>
      </c>
      <c r="S52" s="9" t="s">
        <v>31</v>
      </c>
      <c r="T52" s="7" t="s">
        <v>31</v>
      </c>
      <c r="AMD52" s="11"/>
    </row>
    <row r="53" spans="1:1018" s="23" customFormat="1" ht="25.5" x14ac:dyDescent="0.2">
      <c r="A53" s="31" t="s">
        <v>85</v>
      </c>
      <c r="B53" s="77" t="s">
        <v>296</v>
      </c>
      <c r="C53" s="55" t="s">
        <v>297</v>
      </c>
      <c r="D53" s="7">
        <f t="shared" si="29"/>
        <v>2.9123999999999999</v>
      </c>
      <c r="E53" s="7">
        <v>0</v>
      </c>
      <c r="F53" s="7">
        <f t="shared" si="24"/>
        <v>0.36240000000000006</v>
      </c>
      <c r="G53" s="7">
        <f t="shared" si="25"/>
        <v>2.9123999999999999</v>
      </c>
      <c r="H53" s="7">
        <f t="shared" si="26"/>
        <v>2.5499999999999998</v>
      </c>
      <c r="I53" s="6">
        <v>0</v>
      </c>
      <c r="J53" s="7">
        <v>0</v>
      </c>
      <c r="K53" s="7">
        <v>0</v>
      </c>
      <c r="L53" s="7">
        <v>0</v>
      </c>
      <c r="M53" s="7">
        <v>0</v>
      </c>
      <c r="N53" s="7">
        <f>2.125*1.2</f>
        <v>2.5499999999999998</v>
      </c>
      <c r="O53" s="20">
        <v>2.9123999999999999</v>
      </c>
      <c r="P53" s="7">
        <v>0</v>
      </c>
      <c r="Q53" s="7">
        <f t="shared" si="27"/>
        <v>0.36240000000000006</v>
      </c>
      <c r="R53" s="7">
        <f t="shared" si="28"/>
        <v>-0.36240000000000006</v>
      </c>
      <c r="S53" s="9" t="s">
        <v>31</v>
      </c>
      <c r="T53" s="7" t="s">
        <v>31</v>
      </c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1"/>
    </row>
    <row r="54" spans="1:1018" ht="15.75" x14ac:dyDescent="0.25">
      <c r="A54" s="46" t="s">
        <v>100</v>
      </c>
      <c r="B54" s="47" t="s">
        <v>99</v>
      </c>
      <c r="C54" s="47" t="s">
        <v>30</v>
      </c>
      <c r="D54" s="48">
        <f t="shared" si="29"/>
        <v>6.6872942539999993</v>
      </c>
      <c r="E54" s="48">
        <f t="shared" ref="E54:N54" si="30">SUM(E55:E62)</f>
        <v>0</v>
      </c>
      <c r="F54" s="48">
        <f t="shared" si="30"/>
        <v>0.17910463399999937</v>
      </c>
      <c r="G54" s="48">
        <f t="shared" si="30"/>
        <v>6.6872942539999993</v>
      </c>
      <c r="H54" s="48">
        <f t="shared" si="30"/>
        <v>6.5081896199999987</v>
      </c>
      <c r="I54" s="48">
        <f t="shared" si="30"/>
        <v>0</v>
      </c>
      <c r="J54" s="48">
        <f t="shared" si="30"/>
        <v>0.397464924</v>
      </c>
      <c r="K54" s="48">
        <f t="shared" si="30"/>
        <v>0</v>
      </c>
      <c r="L54" s="48">
        <f t="shared" si="30"/>
        <v>1.301864508</v>
      </c>
      <c r="M54" s="48">
        <f t="shared" si="30"/>
        <v>0</v>
      </c>
      <c r="N54" s="48">
        <f t="shared" si="30"/>
        <v>3.2759227800000001</v>
      </c>
      <c r="O54" s="48">
        <f>SUM(O55:O62)</f>
        <v>6.6872942539999993</v>
      </c>
      <c r="P54" s="48">
        <f t="shared" ref="P54:R54" si="31">SUM(P55:P62)</f>
        <v>1.532937408</v>
      </c>
      <c r="Q54" s="48">
        <f t="shared" si="31"/>
        <v>0.17910463399999937</v>
      </c>
      <c r="R54" s="48">
        <f t="shared" si="31"/>
        <v>-0.17910463399999937</v>
      </c>
      <c r="S54" s="49" t="s">
        <v>31</v>
      </c>
      <c r="T54" s="48" t="s">
        <v>31</v>
      </c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9"/>
    </row>
    <row r="55" spans="1:1018" s="10" customFormat="1" ht="25.5" x14ac:dyDescent="0.2">
      <c r="A55" s="13" t="s">
        <v>100</v>
      </c>
      <c r="B55" s="79" t="s">
        <v>114</v>
      </c>
      <c r="C55" s="5" t="s">
        <v>115</v>
      </c>
      <c r="D55" s="7">
        <f t="shared" si="29"/>
        <v>1.7902427999999999</v>
      </c>
      <c r="E55" s="7">
        <v>0</v>
      </c>
      <c r="F55" s="7">
        <f t="shared" ref="F55:F62" si="32">Q55</f>
        <v>-4.1677103999999909E-2</v>
      </c>
      <c r="G55" s="7">
        <f t="shared" ref="G55:H62" si="33">SUM(I55,K55,M55,O55)</f>
        <v>1.7902427999999999</v>
      </c>
      <c r="H55" s="7">
        <f t="shared" si="33"/>
        <v>1.8319199039999998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f>1.52659992*1.2</f>
        <v>1.8319199039999998</v>
      </c>
      <c r="O55" s="20">
        <v>1.7902427999999999</v>
      </c>
      <c r="P55" s="7">
        <v>0</v>
      </c>
      <c r="Q55" s="7">
        <f t="shared" ref="Q55:Q62" si="34">G55-H55</f>
        <v>-4.1677103999999909E-2</v>
      </c>
      <c r="R55" s="7">
        <f t="shared" ref="R55:R62" si="35">H55-G55</f>
        <v>4.1677103999999909E-2</v>
      </c>
      <c r="S55" s="9" t="s">
        <v>31</v>
      </c>
      <c r="T55" s="7" t="s">
        <v>31</v>
      </c>
      <c r="AMD55" s="11"/>
    </row>
    <row r="56" spans="1:1018" s="10" customFormat="1" ht="39" customHeight="1" x14ac:dyDescent="0.2">
      <c r="A56" s="13" t="s">
        <v>100</v>
      </c>
      <c r="B56" s="79" t="s">
        <v>116</v>
      </c>
      <c r="C56" s="5" t="s">
        <v>117</v>
      </c>
      <c r="D56" s="7">
        <f t="shared" si="29"/>
        <v>0</v>
      </c>
      <c r="E56" s="7">
        <v>0</v>
      </c>
      <c r="F56" s="7">
        <f t="shared" si="32"/>
        <v>0</v>
      </c>
      <c r="G56" s="7">
        <f t="shared" si="33"/>
        <v>0</v>
      </c>
      <c r="H56" s="7">
        <f t="shared" si="33"/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0">
        <v>0</v>
      </c>
      <c r="P56" s="7">
        <v>0</v>
      </c>
      <c r="Q56" s="7">
        <f t="shared" si="34"/>
        <v>0</v>
      </c>
      <c r="R56" s="7">
        <f t="shared" si="35"/>
        <v>0</v>
      </c>
      <c r="S56" s="9" t="s">
        <v>31</v>
      </c>
      <c r="T56" s="7" t="s">
        <v>31</v>
      </c>
      <c r="AMD56" s="11"/>
    </row>
    <row r="57" spans="1:1018" s="23" customFormat="1" ht="38.25" x14ac:dyDescent="0.2">
      <c r="A57" s="13" t="s">
        <v>100</v>
      </c>
      <c r="B57" s="79" t="s">
        <v>302</v>
      </c>
      <c r="C57" s="5" t="s">
        <v>303</v>
      </c>
      <c r="D57" s="7">
        <f t="shared" si="29"/>
        <v>0.29960752999999918</v>
      </c>
      <c r="E57" s="7">
        <v>0</v>
      </c>
      <c r="F57" s="7">
        <f t="shared" si="32"/>
        <v>-9.7857394000000819E-2</v>
      </c>
      <c r="G57" s="7">
        <f t="shared" si="33"/>
        <v>0.29960752999999918</v>
      </c>
      <c r="H57" s="7">
        <f t="shared" si="33"/>
        <v>0.397464924</v>
      </c>
      <c r="I57" s="7">
        <v>0</v>
      </c>
      <c r="J57" s="7">
        <f>0.33122077*1.2</f>
        <v>0.397464924</v>
      </c>
      <c r="K57" s="7">
        <v>0</v>
      </c>
      <c r="L57" s="7">
        <v>0</v>
      </c>
      <c r="M57" s="7">
        <v>0</v>
      </c>
      <c r="N57" s="7">
        <v>0</v>
      </c>
      <c r="O57" s="20">
        <v>0.29960752999999918</v>
      </c>
      <c r="P57" s="7">
        <v>0</v>
      </c>
      <c r="Q57" s="7">
        <f t="shared" si="34"/>
        <v>-9.7857394000000819E-2</v>
      </c>
      <c r="R57" s="7">
        <f t="shared" si="35"/>
        <v>9.7857394000000819E-2</v>
      </c>
      <c r="S57" s="9" t="s">
        <v>31</v>
      </c>
      <c r="T57" s="7" t="s">
        <v>31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1"/>
    </row>
    <row r="58" spans="1:1018" s="10" customFormat="1" ht="39" customHeight="1" x14ac:dyDescent="0.2">
      <c r="A58" s="13" t="s">
        <v>100</v>
      </c>
      <c r="B58" s="79" t="s">
        <v>298</v>
      </c>
      <c r="C58" s="5" t="s">
        <v>299</v>
      </c>
      <c r="D58" s="7">
        <f t="shared" si="29"/>
        <v>1.3300799999999999</v>
      </c>
      <c r="E58" s="7">
        <v>0</v>
      </c>
      <c r="F58" s="7">
        <f t="shared" si="32"/>
        <v>-0.11392287600000017</v>
      </c>
      <c r="G58" s="7">
        <f t="shared" si="33"/>
        <v>1.3300799999999999</v>
      </c>
      <c r="H58" s="7">
        <f t="shared" si="33"/>
        <v>1.4440028760000001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f>1.20333573*1.2</f>
        <v>1.4440028760000001</v>
      </c>
      <c r="O58" s="20">
        <v>1.3300799999999999</v>
      </c>
      <c r="P58" s="7">
        <v>0</v>
      </c>
      <c r="Q58" s="7">
        <f t="shared" si="34"/>
        <v>-0.11392287600000017</v>
      </c>
      <c r="R58" s="7">
        <f t="shared" si="35"/>
        <v>0.11392287600000017</v>
      </c>
      <c r="S58" s="9" t="s">
        <v>31</v>
      </c>
      <c r="T58" s="7" t="s">
        <v>31</v>
      </c>
      <c r="AMD58" s="11"/>
    </row>
    <row r="59" spans="1:1018" s="10" customFormat="1" ht="25.5" x14ac:dyDescent="0.2">
      <c r="A59" s="13" t="s">
        <v>100</v>
      </c>
      <c r="B59" s="79" t="s">
        <v>300</v>
      </c>
      <c r="C59" s="5" t="s">
        <v>301</v>
      </c>
      <c r="D59" s="7">
        <f t="shared" si="29"/>
        <v>1.2672000000000001</v>
      </c>
      <c r="E59" s="7">
        <v>0</v>
      </c>
      <c r="F59" s="7">
        <f t="shared" si="32"/>
        <v>-3.4664507999999872E-2</v>
      </c>
      <c r="G59" s="7">
        <f t="shared" si="33"/>
        <v>1.2672000000000001</v>
      </c>
      <c r="H59" s="7">
        <f t="shared" si="33"/>
        <v>1.301864508</v>
      </c>
      <c r="I59" s="7">
        <v>0</v>
      </c>
      <c r="J59" s="7">
        <v>0</v>
      </c>
      <c r="K59" s="7">
        <v>0</v>
      </c>
      <c r="L59" s="7">
        <f>1.08488709*1.2</f>
        <v>1.301864508</v>
      </c>
      <c r="M59" s="7">
        <v>0</v>
      </c>
      <c r="N59" s="7">
        <v>0</v>
      </c>
      <c r="O59" s="20">
        <v>1.2672000000000001</v>
      </c>
      <c r="P59" s="7">
        <v>0</v>
      </c>
      <c r="Q59" s="7">
        <f t="shared" si="34"/>
        <v>-3.4664507999999872E-2</v>
      </c>
      <c r="R59" s="7">
        <f t="shared" si="35"/>
        <v>3.4664507999999872E-2</v>
      </c>
      <c r="S59" s="9" t="s">
        <v>31</v>
      </c>
      <c r="T59" s="7" t="s">
        <v>31</v>
      </c>
      <c r="AMD59" s="11"/>
    </row>
    <row r="60" spans="1:1018" s="23" customFormat="1" ht="42" customHeight="1" x14ac:dyDescent="0.2">
      <c r="A60" s="13" t="s">
        <v>100</v>
      </c>
      <c r="B60" s="79" t="s">
        <v>304</v>
      </c>
      <c r="C60" s="5" t="s">
        <v>305</v>
      </c>
      <c r="D60" s="7">
        <f t="shared" si="29"/>
        <v>0.366087828</v>
      </c>
      <c r="E60" s="7">
        <v>0</v>
      </c>
      <c r="F60" s="7">
        <f t="shared" si="32"/>
        <v>9.4467599999997764E-4</v>
      </c>
      <c r="G60" s="7">
        <f t="shared" si="33"/>
        <v>0.366087828</v>
      </c>
      <c r="H60" s="7">
        <f t="shared" si="33"/>
        <v>0.36514315200000003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0">
        <v>0.366087828</v>
      </c>
      <c r="P60" s="7">
        <f>0.30428596*1.2</f>
        <v>0.36514315200000003</v>
      </c>
      <c r="Q60" s="7">
        <f t="shared" si="34"/>
        <v>9.4467599999997764E-4</v>
      </c>
      <c r="R60" s="7">
        <f t="shared" si="35"/>
        <v>-9.4467599999997764E-4</v>
      </c>
      <c r="S60" s="9" t="s">
        <v>31</v>
      </c>
      <c r="T60" s="7" t="s">
        <v>31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1"/>
    </row>
    <row r="61" spans="1:1018" s="23" customFormat="1" ht="51" x14ac:dyDescent="0.2">
      <c r="A61" s="13" t="s">
        <v>100</v>
      </c>
      <c r="B61" s="79" t="s">
        <v>306</v>
      </c>
      <c r="C61" s="5" t="s">
        <v>307</v>
      </c>
      <c r="D61" s="7">
        <f t="shared" si="29"/>
        <v>1.1288004840000001</v>
      </c>
      <c r="E61" s="7">
        <v>0</v>
      </c>
      <c r="F61" s="7">
        <f t="shared" si="32"/>
        <v>0.4165959600000001</v>
      </c>
      <c r="G61" s="7">
        <f t="shared" si="33"/>
        <v>1.1288004840000001</v>
      </c>
      <c r="H61" s="7">
        <f t="shared" si="33"/>
        <v>0.71220452400000001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0">
        <v>1.1288004840000001</v>
      </c>
      <c r="P61" s="7">
        <f>0.59350377*1.2</f>
        <v>0.71220452400000001</v>
      </c>
      <c r="Q61" s="7">
        <f t="shared" si="34"/>
        <v>0.4165959600000001</v>
      </c>
      <c r="R61" s="7">
        <f t="shared" si="35"/>
        <v>-0.4165959600000001</v>
      </c>
      <c r="S61" s="9" t="s">
        <v>31</v>
      </c>
      <c r="T61" s="7" t="s">
        <v>31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1"/>
    </row>
    <row r="62" spans="1:1018" s="23" customFormat="1" ht="25.5" x14ac:dyDescent="0.2">
      <c r="A62" s="13" t="s">
        <v>100</v>
      </c>
      <c r="B62" s="79" t="s">
        <v>308</v>
      </c>
      <c r="C62" s="5" t="s">
        <v>309</v>
      </c>
      <c r="D62" s="7">
        <f t="shared" si="29"/>
        <v>0.50527561200000004</v>
      </c>
      <c r="E62" s="7">
        <v>0</v>
      </c>
      <c r="F62" s="7">
        <f t="shared" si="32"/>
        <v>4.9685880000000071E-2</v>
      </c>
      <c r="G62" s="7">
        <f t="shared" si="33"/>
        <v>0.50527561200000004</v>
      </c>
      <c r="H62" s="7">
        <f t="shared" si="33"/>
        <v>0.45558973199999997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0">
        <v>0.50527561200000004</v>
      </c>
      <c r="P62" s="7">
        <f>0.37965811*1.2</f>
        <v>0.45558973199999997</v>
      </c>
      <c r="Q62" s="7">
        <f t="shared" si="34"/>
        <v>4.9685880000000071E-2</v>
      </c>
      <c r="R62" s="7">
        <f t="shared" si="35"/>
        <v>-4.9685880000000071E-2</v>
      </c>
      <c r="S62" s="9" t="s">
        <v>31</v>
      </c>
      <c r="T62" s="7" t="s">
        <v>31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1"/>
    </row>
    <row r="63" spans="1:1018" ht="15.75" x14ac:dyDescent="0.25">
      <c r="A63" s="46" t="s">
        <v>119</v>
      </c>
      <c r="B63" s="47" t="s">
        <v>118</v>
      </c>
      <c r="C63" s="54" t="s">
        <v>30</v>
      </c>
      <c r="D63" s="48">
        <f t="shared" si="29"/>
        <v>5.0632169760000005</v>
      </c>
      <c r="E63" s="48">
        <f t="shared" ref="E63:N63" si="36">SUM(E64:E68)</f>
        <v>0</v>
      </c>
      <c r="F63" s="48">
        <f t="shared" si="36"/>
        <v>3.3784620960000002</v>
      </c>
      <c r="G63" s="48">
        <f t="shared" si="36"/>
        <v>5.0632169760000005</v>
      </c>
      <c r="H63" s="48">
        <f t="shared" si="36"/>
        <v>1.6847548800000001</v>
      </c>
      <c r="I63" s="48">
        <f t="shared" si="36"/>
        <v>0</v>
      </c>
      <c r="J63" s="48">
        <f t="shared" si="36"/>
        <v>0.39457458000000001</v>
      </c>
      <c r="K63" s="48">
        <f t="shared" si="36"/>
        <v>0</v>
      </c>
      <c r="L63" s="48">
        <f t="shared" si="36"/>
        <v>0.63247008000000005</v>
      </c>
      <c r="M63" s="48">
        <f t="shared" si="36"/>
        <v>0</v>
      </c>
      <c r="N63" s="48">
        <f t="shared" si="36"/>
        <v>0</v>
      </c>
      <c r="O63" s="48">
        <f>SUM(O64:O68)</f>
        <v>5.0632169760000005</v>
      </c>
      <c r="P63" s="48">
        <f t="shared" ref="P63:R63" si="37">SUM(P64:P68)</f>
        <v>0.65771022000000001</v>
      </c>
      <c r="Q63" s="48">
        <f t="shared" si="37"/>
        <v>3.3784620960000002</v>
      </c>
      <c r="R63" s="48">
        <f t="shared" si="37"/>
        <v>-3.3784620960000002</v>
      </c>
      <c r="S63" s="49" t="s">
        <v>31</v>
      </c>
      <c r="T63" s="48" t="s">
        <v>31</v>
      </c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9"/>
    </row>
    <row r="64" spans="1:1018" s="10" customFormat="1" ht="63.75" x14ac:dyDescent="0.2">
      <c r="A64" s="13" t="s">
        <v>119</v>
      </c>
      <c r="B64" s="80" t="s">
        <v>120</v>
      </c>
      <c r="C64" s="17" t="s">
        <v>123</v>
      </c>
      <c r="D64" s="7">
        <f t="shared" si="29"/>
        <v>3.6576816719999998</v>
      </c>
      <c r="E64" s="7">
        <v>0</v>
      </c>
      <c r="F64" s="7">
        <f>Q64</f>
        <v>3.6576816719999998</v>
      </c>
      <c r="G64" s="7">
        <f t="shared" ref="G64:H68" si="38">SUM(I64,K64,M64,O64)</f>
        <v>3.6576816719999998</v>
      </c>
      <c r="H64" s="7">
        <f t="shared" si="38"/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0">
        <v>3.6576816719999998</v>
      </c>
      <c r="P64" s="7">
        <v>0</v>
      </c>
      <c r="Q64" s="7">
        <f>G64-H64</f>
        <v>3.6576816719999998</v>
      </c>
      <c r="R64" s="7">
        <f>H64-G64</f>
        <v>-3.6576816719999998</v>
      </c>
      <c r="S64" s="9" t="s">
        <v>31</v>
      </c>
      <c r="T64" s="7" t="s">
        <v>31</v>
      </c>
      <c r="AMD64" s="11"/>
    </row>
    <row r="65" spans="1:1018" s="10" customFormat="1" ht="51" x14ac:dyDescent="0.2">
      <c r="A65" s="13" t="s">
        <v>119</v>
      </c>
      <c r="B65" s="81" t="s">
        <v>121</v>
      </c>
      <c r="C65" s="17" t="s">
        <v>124</v>
      </c>
      <c r="D65" s="7">
        <f t="shared" si="29"/>
        <v>0</v>
      </c>
      <c r="E65" s="7">
        <v>0</v>
      </c>
      <c r="F65" s="7">
        <f>Q65</f>
        <v>0</v>
      </c>
      <c r="G65" s="7">
        <f t="shared" si="38"/>
        <v>0</v>
      </c>
      <c r="H65" s="7">
        <f t="shared" si="38"/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0">
        <v>0</v>
      </c>
      <c r="P65" s="7">
        <v>0</v>
      </c>
      <c r="Q65" s="7">
        <f>G65-H65</f>
        <v>0</v>
      </c>
      <c r="R65" s="7">
        <f>H65-G65</f>
        <v>0</v>
      </c>
      <c r="S65" s="9" t="s">
        <v>31</v>
      </c>
      <c r="T65" s="7" t="s">
        <v>31</v>
      </c>
      <c r="AMD65" s="11"/>
    </row>
    <row r="66" spans="1:1018" s="10" customFormat="1" ht="25.5" x14ac:dyDescent="0.2">
      <c r="A66" s="13" t="s">
        <v>119</v>
      </c>
      <c r="B66" s="81" t="s">
        <v>122</v>
      </c>
      <c r="C66" s="17" t="s">
        <v>125</v>
      </c>
      <c r="D66" s="7">
        <f t="shared" si="29"/>
        <v>0.57119999999999993</v>
      </c>
      <c r="E66" s="7">
        <v>0</v>
      </c>
      <c r="F66" s="7">
        <f>Q66</f>
        <v>-6.1270080000000116E-2</v>
      </c>
      <c r="G66" s="7">
        <f t="shared" si="38"/>
        <v>0.57119999999999993</v>
      </c>
      <c r="H66" s="7">
        <f t="shared" si="38"/>
        <v>0.63247008000000005</v>
      </c>
      <c r="I66" s="7">
        <v>0</v>
      </c>
      <c r="J66" s="7">
        <v>0</v>
      </c>
      <c r="K66" s="7">
        <v>0</v>
      </c>
      <c r="L66" s="7">
        <f>0.5270584*1.2</f>
        <v>0.63247008000000005</v>
      </c>
      <c r="M66" s="7">
        <v>0</v>
      </c>
      <c r="N66" s="7">
        <v>0</v>
      </c>
      <c r="O66" s="20">
        <v>0.57119999999999993</v>
      </c>
      <c r="P66" s="7">
        <v>0</v>
      </c>
      <c r="Q66" s="7">
        <f>G66-H66</f>
        <v>-6.1270080000000116E-2</v>
      </c>
      <c r="R66" s="7">
        <f>H66-G66</f>
        <v>6.1270080000000116E-2</v>
      </c>
      <c r="S66" s="9" t="s">
        <v>31</v>
      </c>
      <c r="T66" s="7" t="s">
        <v>31</v>
      </c>
      <c r="AMD66" s="11"/>
    </row>
    <row r="67" spans="1:1018" s="10" customFormat="1" ht="25.5" x14ac:dyDescent="0.2">
      <c r="A67" s="13" t="s">
        <v>119</v>
      </c>
      <c r="B67" s="81" t="s">
        <v>310</v>
      </c>
      <c r="C67" s="17" t="s">
        <v>311</v>
      </c>
      <c r="D67" s="7">
        <f t="shared" si="29"/>
        <v>0.47160000000000002</v>
      </c>
      <c r="E67" s="7">
        <v>0</v>
      </c>
      <c r="F67" s="7">
        <f>Q67</f>
        <v>-0.18611021999999999</v>
      </c>
      <c r="G67" s="7">
        <f t="shared" si="38"/>
        <v>0.47160000000000002</v>
      </c>
      <c r="H67" s="7">
        <f t="shared" si="38"/>
        <v>0.65771022000000001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0">
        <v>0.47160000000000002</v>
      </c>
      <c r="P67" s="7">
        <f>0.54809185*1.2</f>
        <v>0.65771022000000001</v>
      </c>
      <c r="Q67" s="7">
        <f>G67-H67</f>
        <v>-0.18611021999999999</v>
      </c>
      <c r="R67" s="7">
        <f>H67-G67</f>
        <v>0.18611021999999999</v>
      </c>
      <c r="S67" s="9" t="s">
        <v>31</v>
      </c>
      <c r="T67" s="7" t="s">
        <v>31</v>
      </c>
      <c r="AMD67" s="11"/>
    </row>
    <row r="68" spans="1:1018" s="23" customFormat="1" ht="46.7" customHeight="1" x14ac:dyDescent="0.2">
      <c r="A68" s="13" t="s">
        <v>119</v>
      </c>
      <c r="B68" s="81" t="s">
        <v>312</v>
      </c>
      <c r="C68" s="5" t="s">
        <v>313</v>
      </c>
      <c r="D68" s="7">
        <f t="shared" si="29"/>
        <v>0.36273530400000004</v>
      </c>
      <c r="E68" s="7">
        <v>0</v>
      </c>
      <c r="F68" s="7">
        <f>Q68</f>
        <v>-3.1839275999999972E-2</v>
      </c>
      <c r="G68" s="7">
        <f t="shared" si="38"/>
        <v>0.36273530400000004</v>
      </c>
      <c r="H68" s="7">
        <f t="shared" si="38"/>
        <v>0.39457458000000001</v>
      </c>
      <c r="I68" s="7">
        <v>0</v>
      </c>
      <c r="J68" s="7">
        <f>0.32881215*1.2</f>
        <v>0.39457458000000001</v>
      </c>
      <c r="K68" s="7">
        <v>0</v>
      </c>
      <c r="L68" s="7">
        <v>0</v>
      </c>
      <c r="M68" s="7">
        <v>0</v>
      </c>
      <c r="N68" s="7">
        <v>0</v>
      </c>
      <c r="O68" s="20">
        <v>0.36273530400000004</v>
      </c>
      <c r="P68" s="7">
        <v>0</v>
      </c>
      <c r="Q68" s="7">
        <f>G68-H68</f>
        <v>-3.1839275999999972E-2</v>
      </c>
      <c r="R68" s="7">
        <f>H68-G68</f>
        <v>3.1839275999999972E-2</v>
      </c>
      <c r="S68" s="9" t="s">
        <v>31</v>
      </c>
      <c r="T68" s="7" t="s">
        <v>31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1"/>
    </row>
    <row r="69" spans="1:1018" ht="62.25" customHeight="1" x14ac:dyDescent="0.25">
      <c r="A69" s="46" t="s">
        <v>58</v>
      </c>
      <c r="B69" s="47" t="s">
        <v>59</v>
      </c>
      <c r="C69" s="54" t="s">
        <v>30</v>
      </c>
      <c r="D69" s="48">
        <f t="shared" si="29"/>
        <v>4.9221210800000001</v>
      </c>
      <c r="E69" s="48">
        <f t="shared" ref="E69:R69" si="39">SUM(E70,E88)</f>
        <v>0</v>
      </c>
      <c r="F69" s="48">
        <f t="shared" si="39"/>
        <v>0.23174883200000007</v>
      </c>
      <c r="G69" s="48">
        <f t="shared" si="39"/>
        <v>4.9221210800000001</v>
      </c>
      <c r="H69" s="48">
        <f t="shared" si="39"/>
        <v>4.6903722480000001</v>
      </c>
      <c r="I69" s="48">
        <f t="shared" si="39"/>
        <v>0</v>
      </c>
      <c r="J69" s="48">
        <f t="shared" si="39"/>
        <v>0</v>
      </c>
      <c r="K69" s="48">
        <f t="shared" si="39"/>
        <v>0</v>
      </c>
      <c r="L69" s="48">
        <f t="shared" si="39"/>
        <v>1.7651724719999999</v>
      </c>
      <c r="M69" s="48">
        <f t="shared" si="39"/>
        <v>0</v>
      </c>
      <c r="N69" s="48">
        <f t="shared" si="39"/>
        <v>2.3889334560000002</v>
      </c>
      <c r="O69" s="48">
        <f t="shared" si="39"/>
        <v>4.9221210800000001</v>
      </c>
      <c r="P69" s="48">
        <f t="shared" si="39"/>
        <v>0.53626631999999996</v>
      </c>
      <c r="Q69" s="48">
        <f t="shared" si="39"/>
        <v>0.23174883200000007</v>
      </c>
      <c r="R69" s="48">
        <f t="shared" si="39"/>
        <v>-0.23174883200000007</v>
      </c>
      <c r="S69" s="49" t="s">
        <v>31</v>
      </c>
      <c r="T69" s="48" t="s">
        <v>31</v>
      </c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9"/>
    </row>
    <row r="70" spans="1:1018" ht="25.5" x14ac:dyDescent="0.25">
      <c r="A70" s="46" t="s">
        <v>60</v>
      </c>
      <c r="B70" s="47" t="s">
        <v>61</v>
      </c>
      <c r="C70" s="54" t="s">
        <v>30</v>
      </c>
      <c r="D70" s="48">
        <f t="shared" si="29"/>
        <v>4.9221210800000001</v>
      </c>
      <c r="E70" s="48">
        <f t="shared" ref="E70:R70" si="40">SUM(E71,E83,E84)</f>
        <v>0</v>
      </c>
      <c r="F70" s="48">
        <f t="shared" si="40"/>
        <v>0.23174883200000007</v>
      </c>
      <c r="G70" s="48">
        <f t="shared" si="40"/>
        <v>4.9221210800000001</v>
      </c>
      <c r="H70" s="48">
        <f t="shared" si="40"/>
        <v>4.6903722480000001</v>
      </c>
      <c r="I70" s="48">
        <f t="shared" si="40"/>
        <v>0</v>
      </c>
      <c r="J70" s="48">
        <f t="shared" si="40"/>
        <v>0</v>
      </c>
      <c r="K70" s="48">
        <f t="shared" si="40"/>
        <v>0</v>
      </c>
      <c r="L70" s="48">
        <f t="shared" si="40"/>
        <v>1.7651724719999999</v>
      </c>
      <c r="M70" s="48">
        <f t="shared" si="40"/>
        <v>0</v>
      </c>
      <c r="N70" s="48">
        <f t="shared" si="40"/>
        <v>2.3889334560000002</v>
      </c>
      <c r="O70" s="48">
        <f t="shared" si="40"/>
        <v>4.9221210800000001</v>
      </c>
      <c r="P70" s="48">
        <f t="shared" si="40"/>
        <v>0.53626631999999996</v>
      </c>
      <c r="Q70" s="48">
        <f t="shared" si="40"/>
        <v>0.23174883200000007</v>
      </c>
      <c r="R70" s="48">
        <f t="shared" si="40"/>
        <v>-0.23174883200000007</v>
      </c>
      <c r="S70" s="49" t="s">
        <v>31</v>
      </c>
      <c r="T70" s="48" t="s">
        <v>31</v>
      </c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9"/>
    </row>
    <row r="71" spans="1:1018" ht="15.75" x14ac:dyDescent="0.25">
      <c r="A71" s="46" t="s">
        <v>131</v>
      </c>
      <c r="B71" s="47" t="s">
        <v>86</v>
      </c>
      <c r="C71" s="54" t="s">
        <v>30</v>
      </c>
      <c r="D71" s="48">
        <f>SUM(D72:D80)</f>
        <v>3.5788810799999999</v>
      </c>
      <c r="E71" s="48">
        <f>SUM(E72:E82)</f>
        <v>0</v>
      </c>
      <c r="F71" s="48">
        <f t="shared" ref="F71:R71" si="41">SUM(F72:F82)</f>
        <v>0.10023890400000002</v>
      </c>
      <c r="G71" s="48">
        <f t="shared" si="41"/>
        <v>3.5788810799999999</v>
      </c>
      <c r="H71" s="48">
        <f t="shared" si="41"/>
        <v>3.4786421760000001</v>
      </c>
      <c r="I71" s="48">
        <f t="shared" si="41"/>
        <v>0</v>
      </c>
      <c r="J71" s="48">
        <f t="shared" si="41"/>
        <v>0</v>
      </c>
      <c r="K71" s="48">
        <f t="shared" si="41"/>
        <v>0</v>
      </c>
      <c r="L71" s="48">
        <f t="shared" si="41"/>
        <v>0.5534424</v>
      </c>
      <c r="M71" s="48">
        <f t="shared" si="41"/>
        <v>0</v>
      </c>
      <c r="N71" s="48">
        <f t="shared" si="41"/>
        <v>2.3889334560000002</v>
      </c>
      <c r="O71" s="48">
        <f t="shared" si="41"/>
        <v>3.5788810799999999</v>
      </c>
      <c r="P71" s="48">
        <f t="shared" si="41"/>
        <v>0.53626631999999996</v>
      </c>
      <c r="Q71" s="48">
        <f t="shared" si="41"/>
        <v>0.10023890400000002</v>
      </c>
      <c r="R71" s="48">
        <f t="shared" si="41"/>
        <v>-0.10023890400000002</v>
      </c>
      <c r="S71" s="49" t="s">
        <v>31</v>
      </c>
      <c r="T71" s="48" t="s">
        <v>31</v>
      </c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9"/>
    </row>
    <row r="72" spans="1:1018" s="10" customFormat="1" ht="51" x14ac:dyDescent="0.2">
      <c r="A72" s="13" t="s">
        <v>60</v>
      </c>
      <c r="B72" s="82" t="s">
        <v>267</v>
      </c>
      <c r="C72" s="17" t="s">
        <v>126</v>
      </c>
      <c r="D72" s="7">
        <f t="shared" ref="D72:D103" si="42">SUM(G72)</f>
        <v>0.35990614799999998</v>
      </c>
      <c r="E72" s="7">
        <v>0</v>
      </c>
      <c r="F72" s="7">
        <f t="shared" ref="F72:F82" si="43">Q72</f>
        <v>0.13833829199999997</v>
      </c>
      <c r="G72" s="7">
        <f t="shared" ref="G72:G82" si="44">SUM(I72,K72,M72,O72)</f>
        <v>0.35990614799999998</v>
      </c>
      <c r="H72" s="7">
        <f t="shared" ref="H72:H82" si="45">SUM(J72,L72,N72,P72)</f>
        <v>0.22156785600000001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f>0.18463988*1.2</f>
        <v>0.22156785600000001</v>
      </c>
      <c r="O72" s="20">
        <v>0.35990614799999998</v>
      </c>
      <c r="P72" s="7">
        <v>0</v>
      </c>
      <c r="Q72" s="7">
        <f t="shared" ref="Q72:Q82" si="46">G72-H72</f>
        <v>0.13833829199999997</v>
      </c>
      <c r="R72" s="7">
        <f t="shared" ref="R72:R82" si="47">H72-G72</f>
        <v>-0.13833829199999997</v>
      </c>
      <c r="S72" s="9" t="s">
        <v>31</v>
      </c>
      <c r="T72" s="7" t="s">
        <v>31</v>
      </c>
      <c r="AMD72" s="11"/>
    </row>
    <row r="73" spans="1:1018" s="10" customFormat="1" ht="51" x14ac:dyDescent="0.2">
      <c r="A73" s="13" t="s">
        <v>60</v>
      </c>
      <c r="B73" s="82" t="s">
        <v>127</v>
      </c>
      <c r="C73" s="17" t="s">
        <v>128</v>
      </c>
      <c r="D73" s="7">
        <f t="shared" si="42"/>
        <v>0.55320000000000003</v>
      </c>
      <c r="E73" s="7">
        <v>0</v>
      </c>
      <c r="F73" s="7">
        <f t="shared" si="43"/>
        <v>-2.4239999999997597E-4</v>
      </c>
      <c r="G73" s="7">
        <f t="shared" si="44"/>
        <v>0.55320000000000003</v>
      </c>
      <c r="H73" s="7">
        <f t="shared" si="45"/>
        <v>0.5534424</v>
      </c>
      <c r="I73" s="6">
        <v>0</v>
      </c>
      <c r="J73" s="6">
        <v>0</v>
      </c>
      <c r="K73" s="6">
        <v>0</v>
      </c>
      <c r="L73" s="6">
        <f>0.461202*1.2</f>
        <v>0.5534424</v>
      </c>
      <c r="M73" s="6">
        <v>0</v>
      </c>
      <c r="N73" s="6">
        <v>0</v>
      </c>
      <c r="O73" s="20">
        <v>0.55320000000000003</v>
      </c>
      <c r="P73" s="7">
        <v>0</v>
      </c>
      <c r="Q73" s="7">
        <f t="shared" si="46"/>
        <v>-2.4239999999997597E-4</v>
      </c>
      <c r="R73" s="7">
        <f t="shared" si="47"/>
        <v>2.4239999999997597E-4</v>
      </c>
      <c r="S73" s="9" t="s">
        <v>31</v>
      </c>
      <c r="T73" s="7" t="s">
        <v>31</v>
      </c>
      <c r="AMD73" s="11"/>
    </row>
    <row r="74" spans="1:1018" s="10" customFormat="1" ht="38.25" x14ac:dyDescent="0.2">
      <c r="A74" s="13" t="s">
        <v>60</v>
      </c>
      <c r="B74" s="83" t="s">
        <v>314</v>
      </c>
      <c r="C74" s="17" t="s">
        <v>315</v>
      </c>
      <c r="D74" s="7">
        <f t="shared" si="42"/>
        <v>2.1673656000000001</v>
      </c>
      <c r="E74" s="7">
        <v>0</v>
      </c>
      <c r="F74" s="7">
        <f t="shared" si="43"/>
        <v>0</v>
      </c>
      <c r="G74" s="7">
        <f t="shared" si="44"/>
        <v>2.1673656000000001</v>
      </c>
      <c r="H74" s="7">
        <f t="shared" si="45"/>
        <v>2.1673656000000001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f>1.806138*1.2</f>
        <v>2.1673656000000001</v>
      </c>
      <c r="O74" s="20">
        <v>2.1673656000000001</v>
      </c>
      <c r="P74" s="7">
        <v>0</v>
      </c>
      <c r="Q74" s="7">
        <f t="shared" si="46"/>
        <v>0</v>
      </c>
      <c r="R74" s="7">
        <f t="shared" si="47"/>
        <v>0</v>
      </c>
      <c r="S74" s="9" t="s">
        <v>31</v>
      </c>
      <c r="T74" s="7" t="s">
        <v>31</v>
      </c>
      <c r="AMD74" s="11"/>
    </row>
    <row r="75" spans="1:1018" s="23" customFormat="1" ht="25.5" x14ac:dyDescent="0.2">
      <c r="A75" s="13" t="s">
        <v>60</v>
      </c>
      <c r="B75" s="83" t="s">
        <v>316</v>
      </c>
      <c r="C75" s="5" t="s">
        <v>317</v>
      </c>
      <c r="D75" s="7">
        <f t="shared" si="42"/>
        <v>0.49840933199999998</v>
      </c>
      <c r="E75" s="7">
        <v>0</v>
      </c>
      <c r="F75" s="7">
        <f t="shared" si="43"/>
        <v>-3.785698799999998E-2</v>
      </c>
      <c r="G75" s="7">
        <f t="shared" si="44"/>
        <v>0.49840933199999998</v>
      </c>
      <c r="H75" s="7">
        <f t="shared" si="45"/>
        <v>0.53626631999999996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20">
        <v>0.49840933199999998</v>
      </c>
      <c r="P75" s="7">
        <f>0.4468886*1.2</f>
        <v>0.53626631999999996</v>
      </c>
      <c r="Q75" s="7">
        <f t="shared" si="46"/>
        <v>-3.785698799999998E-2</v>
      </c>
      <c r="R75" s="7">
        <f t="shared" si="47"/>
        <v>3.785698799999998E-2</v>
      </c>
      <c r="S75" s="9" t="s">
        <v>31</v>
      </c>
      <c r="T75" s="7" t="s">
        <v>31</v>
      </c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1"/>
    </row>
    <row r="76" spans="1:1018" s="23" customFormat="1" ht="102" x14ac:dyDescent="0.2">
      <c r="A76" s="13" t="s">
        <v>60</v>
      </c>
      <c r="B76" s="83" t="s">
        <v>129</v>
      </c>
      <c r="C76" s="5" t="s">
        <v>130</v>
      </c>
      <c r="D76" s="7">
        <f t="shared" si="42"/>
        <v>0</v>
      </c>
      <c r="E76" s="7">
        <v>0</v>
      </c>
      <c r="F76" s="7">
        <f t="shared" si="43"/>
        <v>0</v>
      </c>
      <c r="G76" s="7">
        <f t="shared" si="44"/>
        <v>0</v>
      </c>
      <c r="H76" s="7">
        <f t="shared" si="45"/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20">
        <v>0</v>
      </c>
      <c r="P76" s="7">
        <v>0</v>
      </c>
      <c r="Q76" s="7">
        <f t="shared" si="46"/>
        <v>0</v>
      </c>
      <c r="R76" s="7">
        <f t="shared" si="47"/>
        <v>0</v>
      </c>
      <c r="S76" s="9" t="s">
        <v>31</v>
      </c>
      <c r="T76" s="7" t="s">
        <v>31</v>
      </c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1"/>
    </row>
    <row r="77" spans="1:1018" s="10" customFormat="1" ht="63.75" x14ac:dyDescent="0.2">
      <c r="A77" s="13" t="s">
        <v>60</v>
      </c>
      <c r="B77" s="83" t="s">
        <v>268</v>
      </c>
      <c r="C77" s="17" t="s">
        <v>269</v>
      </c>
      <c r="D77" s="7">
        <f t="shared" si="42"/>
        <v>0</v>
      </c>
      <c r="E77" s="7">
        <v>0</v>
      </c>
      <c r="F77" s="7">
        <f t="shared" si="43"/>
        <v>0</v>
      </c>
      <c r="G77" s="7">
        <f t="shared" si="44"/>
        <v>0</v>
      </c>
      <c r="H77" s="7">
        <f t="shared" si="45"/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20">
        <v>0</v>
      </c>
      <c r="P77" s="7">
        <v>0</v>
      </c>
      <c r="Q77" s="7">
        <f t="shared" si="46"/>
        <v>0</v>
      </c>
      <c r="R77" s="7">
        <f t="shared" si="47"/>
        <v>0</v>
      </c>
      <c r="S77" s="9" t="s">
        <v>31</v>
      </c>
      <c r="T77" s="7" t="s">
        <v>31</v>
      </c>
      <c r="AMD77" s="11"/>
    </row>
    <row r="78" spans="1:1018" s="10" customFormat="1" ht="76.5" x14ac:dyDescent="0.2">
      <c r="A78" s="13" t="s">
        <v>60</v>
      </c>
      <c r="B78" s="83" t="s">
        <v>270</v>
      </c>
      <c r="C78" s="17" t="s">
        <v>271</v>
      </c>
      <c r="D78" s="7">
        <f t="shared" si="42"/>
        <v>0</v>
      </c>
      <c r="E78" s="7">
        <v>0</v>
      </c>
      <c r="F78" s="7">
        <f t="shared" si="43"/>
        <v>0</v>
      </c>
      <c r="G78" s="7">
        <f t="shared" si="44"/>
        <v>0</v>
      </c>
      <c r="H78" s="7">
        <f t="shared" si="45"/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20">
        <v>0</v>
      </c>
      <c r="P78" s="7">
        <v>0</v>
      </c>
      <c r="Q78" s="7">
        <f t="shared" si="46"/>
        <v>0</v>
      </c>
      <c r="R78" s="7">
        <f t="shared" si="47"/>
        <v>0</v>
      </c>
      <c r="S78" s="9" t="s">
        <v>31</v>
      </c>
      <c r="T78" s="7" t="s">
        <v>31</v>
      </c>
      <c r="AMD78" s="11"/>
    </row>
    <row r="79" spans="1:1018" s="10" customFormat="1" ht="51" x14ac:dyDescent="0.2">
      <c r="A79" s="13" t="s">
        <v>60</v>
      </c>
      <c r="B79" s="83" t="s">
        <v>272</v>
      </c>
      <c r="C79" s="17" t="s">
        <v>273</v>
      </c>
      <c r="D79" s="7">
        <f t="shared" si="42"/>
        <v>0</v>
      </c>
      <c r="E79" s="7">
        <v>0</v>
      </c>
      <c r="F79" s="7">
        <f t="shared" si="43"/>
        <v>0</v>
      </c>
      <c r="G79" s="7">
        <f t="shared" si="44"/>
        <v>0</v>
      </c>
      <c r="H79" s="7">
        <f t="shared" si="45"/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20">
        <v>0</v>
      </c>
      <c r="P79" s="7">
        <v>0</v>
      </c>
      <c r="Q79" s="7">
        <f t="shared" si="46"/>
        <v>0</v>
      </c>
      <c r="R79" s="7">
        <f t="shared" si="47"/>
        <v>0</v>
      </c>
      <c r="S79" s="9" t="s">
        <v>31</v>
      </c>
      <c r="T79" s="7" t="s">
        <v>31</v>
      </c>
      <c r="AMD79" s="11"/>
    </row>
    <row r="80" spans="1:1018" s="23" customFormat="1" ht="50.25" customHeight="1" x14ac:dyDescent="0.2">
      <c r="A80" s="13" t="s">
        <v>60</v>
      </c>
      <c r="B80" s="83" t="s">
        <v>274</v>
      </c>
      <c r="C80" s="5" t="s">
        <v>275</v>
      </c>
      <c r="D80" s="7">
        <f t="shared" si="42"/>
        <v>0</v>
      </c>
      <c r="E80" s="7">
        <v>0</v>
      </c>
      <c r="F80" s="7">
        <f t="shared" si="43"/>
        <v>0</v>
      </c>
      <c r="G80" s="7">
        <f t="shared" si="44"/>
        <v>0</v>
      </c>
      <c r="H80" s="7">
        <f t="shared" si="45"/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20">
        <v>0</v>
      </c>
      <c r="P80" s="7">
        <v>0</v>
      </c>
      <c r="Q80" s="7">
        <f t="shared" si="46"/>
        <v>0</v>
      </c>
      <c r="R80" s="7">
        <f t="shared" si="47"/>
        <v>0</v>
      </c>
      <c r="S80" s="9" t="s">
        <v>31</v>
      </c>
      <c r="T80" s="7" t="s">
        <v>31</v>
      </c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1"/>
    </row>
    <row r="81" spans="1:1018" s="23" customFormat="1" ht="51" x14ac:dyDescent="0.2">
      <c r="A81" s="13" t="s">
        <v>60</v>
      </c>
      <c r="B81" s="83" t="s">
        <v>276</v>
      </c>
      <c r="C81" s="5" t="s">
        <v>277</v>
      </c>
      <c r="D81" s="7">
        <f t="shared" si="42"/>
        <v>0</v>
      </c>
      <c r="E81" s="7">
        <v>0</v>
      </c>
      <c r="F81" s="7">
        <f t="shared" si="43"/>
        <v>0</v>
      </c>
      <c r="G81" s="7">
        <f t="shared" si="44"/>
        <v>0</v>
      </c>
      <c r="H81" s="7">
        <f t="shared" si="45"/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20">
        <v>0</v>
      </c>
      <c r="P81" s="7">
        <v>0</v>
      </c>
      <c r="Q81" s="7">
        <f t="shared" si="46"/>
        <v>0</v>
      </c>
      <c r="R81" s="7">
        <f t="shared" si="47"/>
        <v>0</v>
      </c>
      <c r="S81" s="9" t="s">
        <v>31</v>
      </c>
      <c r="T81" s="7" t="s">
        <v>31</v>
      </c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1"/>
    </row>
    <row r="82" spans="1:1018" s="10" customFormat="1" ht="51" x14ac:dyDescent="0.2">
      <c r="A82" s="13" t="s">
        <v>60</v>
      </c>
      <c r="B82" s="83" t="s">
        <v>278</v>
      </c>
      <c r="C82" s="17" t="s">
        <v>279</v>
      </c>
      <c r="D82" s="7">
        <f t="shared" si="42"/>
        <v>0</v>
      </c>
      <c r="E82" s="7">
        <v>0</v>
      </c>
      <c r="F82" s="7">
        <f t="shared" si="43"/>
        <v>0</v>
      </c>
      <c r="G82" s="7">
        <f t="shared" si="44"/>
        <v>0</v>
      </c>
      <c r="H82" s="7">
        <f t="shared" si="45"/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20">
        <v>0</v>
      </c>
      <c r="P82" s="7">
        <v>0</v>
      </c>
      <c r="Q82" s="7">
        <f t="shared" si="46"/>
        <v>0</v>
      </c>
      <c r="R82" s="7">
        <f t="shared" si="47"/>
        <v>0</v>
      </c>
      <c r="S82" s="9" t="s">
        <v>31</v>
      </c>
      <c r="T82" s="7" t="s">
        <v>31</v>
      </c>
      <c r="AMD82" s="11"/>
    </row>
    <row r="83" spans="1:1018" ht="15.75" x14ac:dyDescent="0.25">
      <c r="A83" s="46" t="s">
        <v>132</v>
      </c>
      <c r="B83" s="47" t="s">
        <v>99</v>
      </c>
      <c r="C83" s="54" t="s">
        <v>30</v>
      </c>
      <c r="D83" s="48">
        <f t="shared" si="42"/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9" t="s">
        <v>31</v>
      </c>
      <c r="T83" s="48" t="s">
        <v>31</v>
      </c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9"/>
    </row>
    <row r="84" spans="1:1018" ht="15.75" x14ac:dyDescent="0.25">
      <c r="A84" s="46" t="s">
        <v>133</v>
      </c>
      <c r="B84" s="47" t="s">
        <v>118</v>
      </c>
      <c r="C84" s="54" t="s">
        <v>30</v>
      </c>
      <c r="D84" s="48">
        <f t="shared" si="42"/>
        <v>1.34324</v>
      </c>
      <c r="E84" s="48">
        <f>SUM(E85:E87)</f>
        <v>0</v>
      </c>
      <c r="F84" s="48">
        <f t="shared" ref="F84:R84" si="48">SUM(F85:F87)</f>
        <v>0.13150992800000005</v>
      </c>
      <c r="G84" s="48">
        <f t="shared" si="48"/>
        <v>1.34324</v>
      </c>
      <c r="H84" s="48">
        <f t="shared" si="48"/>
        <v>1.2117300719999999</v>
      </c>
      <c r="I84" s="48">
        <f t="shared" si="48"/>
        <v>0</v>
      </c>
      <c r="J84" s="48">
        <f t="shared" si="48"/>
        <v>0</v>
      </c>
      <c r="K84" s="48">
        <f t="shared" si="48"/>
        <v>0</v>
      </c>
      <c r="L84" s="48">
        <f t="shared" si="48"/>
        <v>1.2117300719999999</v>
      </c>
      <c r="M84" s="48">
        <f t="shared" si="48"/>
        <v>0</v>
      </c>
      <c r="N84" s="48">
        <f t="shared" si="48"/>
        <v>0</v>
      </c>
      <c r="O84" s="48">
        <f t="shared" si="48"/>
        <v>1.34324</v>
      </c>
      <c r="P84" s="48">
        <f t="shared" si="48"/>
        <v>0</v>
      </c>
      <c r="Q84" s="48">
        <f t="shared" si="48"/>
        <v>0.13150992800000005</v>
      </c>
      <c r="R84" s="48">
        <f t="shared" si="48"/>
        <v>-0.13150992800000005</v>
      </c>
      <c r="S84" s="49" t="s">
        <v>31</v>
      </c>
      <c r="T84" s="48" t="s">
        <v>31</v>
      </c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9"/>
    </row>
    <row r="85" spans="1:1018" s="23" customFormat="1" ht="38.25" x14ac:dyDescent="0.2">
      <c r="A85" s="13" t="s">
        <v>133</v>
      </c>
      <c r="B85" s="84" t="s">
        <v>152</v>
      </c>
      <c r="C85" s="5" t="s">
        <v>134</v>
      </c>
      <c r="D85" s="7">
        <f t="shared" si="42"/>
        <v>0</v>
      </c>
      <c r="E85" s="7">
        <v>0</v>
      </c>
      <c r="F85" s="7">
        <f>Q85</f>
        <v>0</v>
      </c>
      <c r="G85" s="7">
        <f t="shared" ref="G85:H87" si="49">SUM(I85,K85,M85,O85)</f>
        <v>0</v>
      </c>
      <c r="H85" s="7">
        <f t="shared" si="49"/>
        <v>0</v>
      </c>
      <c r="I85" s="6">
        <v>0</v>
      </c>
      <c r="J85" s="7">
        <v>0</v>
      </c>
      <c r="K85" s="6">
        <v>0</v>
      </c>
      <c r="L85" s="6">
        <v>0</v>
      </c>
      <c r="M85" s="6">
        <v>0</v>
      </c>
      <c r="N85" s="6">
        <v>0</v>
      </c>
      <c r="O85" s="20">
        <v>0</v>
      </c>
      <c r="P85" s="7">
        <v>0</v>
      </c>
      <c r="Q85" s="7">
        <f>G85-H85</f>
        <v>0</v>
      </c>
      <c r="R85" s="7">
        <f>H85-G85</f>
        <v>0</v>
      </c>
      <c r="S85" s="9" t="s">
        <v>31</v>
      </c>
      <c r="T85" s="7" t="s">
        <v>31</v>
      </c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1"/>
    </row>
    <row r="86" spans="1:1018" s="23" customFormat="1" ht="51" x14ac:dyDescent="0.2">
      <c r="A86" s="13" t="s">
        <v>133</v>
      </c>
      <c r="B86" s="85" t="s">
        <v>135</v>
      </c>
      <c r="C86" s="5" t="s">
        <v>136</v>
      </c>
      <c r="D86" s="7">
        <f t="shared" si="42"/>
        <v>0</v>
      </c>
      <c r="E86" s="7">
        <v>0</v>
      </c>
      <c r="F86" s="7">
        <f>Q86</f>
        <v>0</v>
      </c>
      <c r="G86" s="7">
        <f t="shared" si="49"/>
        <v>0</v>
      </c>
      <c r="H86" s="7">
        <f t="shared" si="49"/>
        <v>0</v>
      </c>
      <c r="I86" s="6">
        <v>0</v>
      </c>
      <c r="J86" s="7">
        <v>0</v>
      </c>
      <c r="K86" s="6">
        <v>0</v>
      </c>
      <c r="L86" s="6">
        <v>0</v>
      </c>
      <c r="M86" s="6">
        <v>0</v>
      </c>
      <c r="N86" s="6">
        <v>0</v>
      </c>
      <c r="O86" s="20">
        <v>0</v>
      </c>
      <c r="P86" s="7">
        <v>0</v>
      </c>
      <c r="Q86" s="7">
        <f>G86-H86</f>
        <v>0</v>
      </c>
      <c r="R86" s="7">
        <f>H86-G86</f>
        <v>0</v>
      </c>
      <c r="S86" s="9" t="s">
        <v>31</v>
      </c>
      <c r="T86" s="7" t="s">
        <v>31</v>
      </c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1"/>
    </row>
    <row r="87" spans="1:1018" s="10" customFormat="1" ht="50.25" customHeight="1" x14ac:dyDescent="0.2">
      <c r="A87" s="13" t="s">
        <v>133</v>
      </c>
      <c r="B87" s="86" t="s">
        <v>280</v>
      </c>
      <c r="C87" s="17" t="s">
        <v>137</v>
      </c>
      <c r="D87" s="7">
        <f t="shared" si="42"/>
        <v>1.34324</v>
      </c>
      <c r="E87" s="7">
        <v>0</v>
      </c>
      <c r="F87" s="7">
        <f>Q87</f>
        <v>0.13150992800000005</v>
      </c>
      <c r="G87" s="7">
        <f t="shared" si="49"/>
        <v>1.34324</v>
      </c>
      <c r="H87" s="7">
        <f t="shared" si="49"/>
        <v>1.2117300719999999</v>
      </c>
      <c r="I87" s="6">
        <v>0</v>
      </c>
      <c r="J87" s="7">
        <v>0</v>
      </c>
      <c r="K87" s="6">
        <v>0</v>
      </c>
      <c r="L87" s="7">
        <f>1.00977506*1.2</f>
        <v>1.2117300719999999</v>
      </c>
      <c r="M87" s="6">
        <v>0</v>
      </c>
      <c r="N87" s="6">
        <v>0</v>
      </c>
      <c r="O87" s="20">
        <v>1.34324</v>
      </c>
      <c r="P87" s="7">
        <v>0</v>
      </c>
      <c r="Q87" s="7">
        <f>G87-H87</f>
        <v>0.13150992800000005</v>
      </c>
      <c r="R87" s="7">
        <f>H87-G87</f>
        <v>-0.13150992800000005</v>
      </c>
      <c r="S87" s="9" t="s">
        <v>31</v>
      </c>
      <c r="T87" s="7" t="s">
        <v>31</v>
      </c>
      <c r="AMD87" s="11"/>
    </row>
    <row r="88" spans="1:1018" s="10" customFormat="1" ht="25.5" x14ac:dyDescent="0.25">
      <c r="A88" s="46" t="s">
        <v>62</v>
      </c>
      <c r="B88" s="47" t="s">
        <v>63</v>
      </c>
      <c r="C88" s="54" t="s">
        <v>30</v>
      </c>
      <c r="D88" s="48">
        <f t="shared" si="42"/>
        <v>0</v>
      </c>
      <c r="E88" s="48">
        <f t="shared" ref="E88:R88" si="50">SUM(E89,E93,E94)</f>
        <v>0</v>
      </c>
      <c r="F88" s="48">
        <f t="shared" si="50"/>
        <v>0</v>
      </c>
      <c r="G88" s="48">
        <f t="shared" si="50"/>
        <v>0</v>
      </c>
      <c r="H88" s="48">
        <f t="shared" si="50"/>
        <v>0</v>
      </c>
      <c r="I88" s="48">
        <f t="shared" si="50"/>
        <v>0</v>
      </c>
      <c r="J88" s="48">
        <f t="shared" si="50"/>
        <v>0</v>
      </c>
      <c r="K88" s="48">
        <f t="shared" si="50"/>
        <v>0</v>
      </c>
      <c r="L88" s="48">
        <f t="shared" si="50"/>
        <v>0</v>
      </c>
      <c r="M88" s="48">
        <f t="shared" si="50"/>
        <v>0</v>
      </c>
      <c r="N88" s="48">
        <f t="shared" si="50"/>
        <v>0</v>
      </c>
      <c r="O88" s="48">
        <f t="shared" si="50"/>
        <v>0</v>
      </c>
      <c r="P88" s="48">
        <f t="shared" si="50"/>
        <v>0</v>
      </c>
      <c r="Q88" s="48">
        <f t="shared" si="50"/>
        <v>0</v>
      </c>
      <c r="R88" s="48">
        <f t="shared" si="50"/>
        <v>0</v>
      </c>
      <c r="S88" s="49" t="s">
        <v>31</v>
      </c>
      <c r="T88" s="48" t="s">
        <v>31</v>
      </c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J88" s="23"/>
      <c r="NK88" s="23"/>
      <c r="NL88" s="23"/>
      <c r="NM88" s="23"/>
      <c r="NN88" s="23"/>
      <c r="NO88" s="23"/>
      <c r="NP88" s="23"/>
      <c r="NQ88" s="23"/>
      <c r="NR88" s="23"/>
      <c r="NS88" s="23"/>
      <c r="NT88" s="23"/>
      <c r="NU88" s="23"/>
      <c r="NV88" s="23"/>
      <c r="NW88" s="23"/>
      <c r="NX88" s="23"/>
      <c r="NY88" s="23"/>
      <c r="NZ88" s="23"/>
      <c r="OA88" s="23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3"/>
      <c r="OM88" s="23"/>
      <c r="ON88" s="23"/>
      <c r="OO88" s="23"/>
      <c r="OP88" s="23"/>
      <c r="OQ88" s="23"/>
      <c r="OR88" s="23"/>
      <c r="OS88" s="23"/>
      <c r="OT88" s="23"/>
      <c r="OU88" s="23"/>
      <c r="OV88" s="23"/>
      <c r="OW88" s="23"/>
      <c r="OX88" s="23"/>
      <c r="OY88" s="23"/>
      <c r="OZ88" s="23"/>
      <c r="PA88" s="23"/>
      <c r="PB88" s="23"/>
      <c r="PC88" s="23"/>
      <c r="PD88" s="23"/>
      <c r="PE88" s="23"/>
      <c r="PF88" s="23"/>
      <c r="PG88" s="23"/>
      <c r="PH88" s="23"/>
      <c r="PI88" s="23"/>
      <c r="PJ88" s="23"/>
      <c r="PK88" s="23"/>
      <c r="PL88" s="23"/>
      <c r="PM88" s="23"/>
      <c r="PN88" s="23"/>
      <c r="PO88" s="23"/>
      <c r="PP88" s="23"/>
      <c r="PQ88" s="23"/>
      <c r="PR88" s="23"/>
      <c r="PS88" s="23"/>
      <c r="PT88" s="23"/>
      <c r="PU88" s="23"/>
      <c r="PV88" s="23"/>
      <c r="PW88" s="23"/>
      <c r="PX88" s="23"/>
      <c r="PY88" s="23"/>
      <c r="PZ88" s="23"/>
      <c r="QA88" s="23"/>
      <c r="QB88" s="23"/>
      <c r="QC88" s="23"/>
      <c r="QD88" s="23"/>
      <c r="QE88" s="23"/>
      <c r="QF88" s="23"/>
      <c r="QG88" s="23"/>
      <c r="QH88" s="23"/>
      <c r="QI88" s="23"/>
      <c r="QJ88" s="23"/>
      <c r="QK88" s="23"/>
      <c r="QL88" s="23"/>
      <c r="QM88" s="23"/>
      <c r="QN88" s="23"/>
      <c r="QO88" s="23"/>
      <c r="QP88" s="23"/>
      <c r="QQ88" s="23"/>
      <c r="QR88" s="23"/>
      <c r="QS88" s="23"/>
      <c r="QT88" s="23"/>
      <c r="QU88" s="23"/>
      <c r="QV88" s="23"/>
      <c r="QW88" s="23"/>
      <c r="QX88" s="23"/>
      <c r="QY88" s="23"/>
      <c r="QZ88" s="23"/>
      <c r="RA88" s="23"/>
      <c r="RB88" s="23"/>
      <c r="RC88" s="23"/>
      <c r="RD88" s="23"/>
      <c r="RE88" s="23"/>
      <c r="RF88" s="23"/>
      <c r="RG88" s="23"/>
      <c r="RH88" s="23"/>
      <c r="RI88" s="23"/>
      <c r="RJ88" s="23"/>
      <c r="RK88" s="23"/>
      <c r="RL88" s="23"/>
      <c r="RM88" s="23"/>
      <c r="RN88" s="23"/>
      <c r="RO88" s="23"/>
      <c r="RP88" s="23"/>
      <c r="RQ88" s="23"/>
      <c r="RR88" s="23"/>
      <c r="RS88" s="23"/>
      <c r="RT88" s="23"/>
      <c r="RU88" s="23"/>
      <c r="RV88" s="23"/>
      <c r="RW88" s="23"/>
      <c r="RX88" s="23"/>
      <c r="RY88" s="23"/>
      <c r="RZ88" s="23"/>
      <c r="SA88" s="23"/>
      <c r="SB88" s="23"/>
      <c r="SC88" s="23"/>
      <c r="SD88" s="23"/>
      <c r="SE88" s="23"/>
      <c r="SF88" s="23"/>
      <c r="SG88" s="23"/>
      <c r="SH88" s="23"/>
      <c r="SI88" s="23"/>
      <c r="SJ88" s="23"/>
      <c r="SK88" s="23"/>
      <c r="SL88" s="23"/>
      <c r="SM88" s="23"/>
      <c r="SN88" s="23"/>
      <c r="SO88" s="23"/>
      <c r="SP88" s="23"/>
      <c r="SQ88" s="23"/>
      <c r="SR88" s="23"/>
      <c r="SS88" s="23"/>
      <c r="ST88" s="23"/>
      <c r="SU88" s="23"/>
      <c r="SV88" s="23"/>
      <c r="SW88" s="23"/>
      <c r="SX88" s="23"/>
      <c r="SY88" s="23"/>
      <c r="SZ88" s="23"/>
      <c r="TA88" s="23"/>
      <c r="TB88" s="23"/>
      <c r="TC88" s="23"/>
      <c r="TD88" s="23"/>
      <c r="TE88" s="23"/>
      <c r="TF88" s="23"/>
      <c r="TG88" s="23"/>
      <c r="TH88" s="23"/>
      <c r="TI88" s="23"/>
      <c r="TJ88" s="23"/>
      <c r="TK88" s="23"/>
      <c r="TL88" s="23"/>
      <c r="TM88" s="23"/>
      <c r="TN88" s="23"/>
      <c r="TO88" s="23"/>
      <c r="TP88" s="23"/>
      <c r="TQ88" s="23"/>
      <c r="TR88" s="23"/>
      <c r="TS88" s="23"/>
      <c r="TT88" s="23"/>
      <c r="TU88" s="23"/>
      <c r="TV88" s="23"/>
      <c r="TW88" s="23"/>
      <c r="TX88" s="23"/>
      <c r="TY88" s="23"/>
      <c r="TZ88" s="23"/>
      <c r="UA88" s="23"/>
      <c r="UB88" s="23"/>
      <c r="UC88" s="23"/>
      <c r="UD88" s="23"/>
      <c r="UE88" s="23"/>
      <c r="UF88" s="23"/>
      <c r="UG88" s="23"/>
      <c r="UH88" s="23"/>
      <c r="UI88" s="23"/>
      <c r="UJ88" s="23"/>
      <c r="UK88" s="23"/>
      <c r="UL88" s="23"/>
      <c r="UM88" s="23"/>
      <c r="UN88" s="23"/>
      <c r="UO88" s="23"/>
      <c r="UP88" s="23"/>
      <c r="UQ88" s="23"/>
      <c r="UR88" s="23"/>
      <c r="US88" s="23"/>
      <c r="UT88" s="23"/>
      <c r="UU88" s="23"/>
      <c r="UV88" s="23"/>
      <c r="UW88" s="23"/>
      <c r="UX88" s="23"/>
      <c r="UY88" s="23"/>
      <c r="UZ88" s="23"/>
      <c r="VA88" s="23"/>
      <c r="VB88" s="23"/>
      <c r="VC88" s="23"/>
      <c r="VD88" s="23"/>
      <c r="VE88" s="23"/>
      <c r="VF88" s="23"/>
      <c r="VG88" s="23"/>
      <c r="VH88" s="23"/>
      <c r="VI88" s="23"/>
      <c r="VJ88" s="23"/>
      <c r="VK88" s="23"/>
      <c r="VL88" s="23"/>
      <c r="VM88" s="23"/>
      <c r="VN88" s="23"/>
      <c r="VO88" s="23"/>
      <c r="VP88" s="23"/>
      <c r="VQ88" s="23"/>
      <c r="VR88" s="23"/>
      <c r="VS88" s="23"/>
      <c r="VT88" s="23"/>
      <c r="VU88" s="23"/>
      <c r="VV88" s="23"/>
      <c r="VW88" s="23"/>
      <c r="VX88" s="23"/>
      <c r="VY88" s="23"/>
      <c r="VZ88" s="23"/>
      <c r="WA88" s="23"/>
      <c r="WB88" s="23"/>
      <c r="WC88" s="23"/>
      <c r="WD88" s="23"/>
      <c r="WE88" s="23"/>
      <c r="WF88" s="23"/>
      <c r="WG88" s="23"/>
      <c r="WH88" s="23"/>
      <c r="WI88" s="23"/>
      <c r="WJ88" s="23"/>
      <c r="WK88" s="23"/>
      <c r="WL88" s="23"/>
      <c r="WM88" s="23"/>
      <c r="WN88" s="23"/>
      <c r="WO88" s="23"/>
      <c r="WP88" s="23"/>
      <c r="WQ88" s="23"/>
      <c r="WR88" s="23"/>
      <c r="WS88" s="23"/>
      <c r="WT88" s="23"/>
      <c r="WU88" s="23"/>
      <c r="WV88" s="23"/>
      <c r="WW88" s="23"/>
      <c r="WX88" s="23"/>
      <c r="WY88" s="23"/>
      <c r="WZ88" s="23"/>
      <c r="XA88" s="23"/>
      <c r="XB88" s="23"/>
      <c r="XC88" s="23"/>
      <c r="XD88" s="23"/>
      <c r="XE88" s="23"/>
      <c r="XF88" s="23"/>
      <c r="XG88" s="23"/>
      <c r="XH88" s="23"/>
      <c r="XI88" s="23"/>
      <c r="XJ88" s="23"/>
      <c r="XK88" s="23"/>
      <c r="XL88" s="23"/>
      <c r="XM88" s="23"/>
      <c r="XN88" s="23"/>
      <c r="XO88" s="23"/>
      <c r="XP88" s="23"/>
      <c r="XQ88" s="23"/>
      <c r="XR88" s="23"/>
      <c r="XS88" s="23"/>
      <c r="XT88" s="23"/>
      <c r="XU88" s="23"/>
      <c r="XV88" s="23"/>
      <c r="XW88" s="23"/>
      <c r="XX88" s="23"/>
      <c r="XY88" s="23"/>
      <c r="XZ88" s="23"/>
      <c r="YA88" s="23"/>
      <c r="YB88" s="23"/>
      <c r="YC88" s="23"/>
      <c r="YD88" s="23"/>
      <c r="YE88" s="23"/>
      <c r="YF88" s="23"/>
      <c r="YG88" s="23"/>
      <c r="YH88" s="23"/>
      <c r="YI88" s="23"/>
      <c r="YJ88" s="23"/>
      <c r="YK88" s="23"/>
      <c r="YL88" s="23"/>
      <c r="YM88" s="23"/>
      <c r="YN88" s="23"/>
      <c r="YO88" s="23"/>
      <c r="YP88" s="23"/>
      <c r="YQ88" s="23"/>
      <c r="YR88" s="23"/>
      <c r="YS88" s="23"/>
      <c r="YT88" s="23"/>
      <c r="YU88" s="23"/>
      <c r="YV88" s="23"/>
      <c r="YW88" s="23"/>
      <c r="YX88" s="23"/>
      <c r="YY88" s="23"/>
      <c r="YZ88" s="23"/>
      <c r="ZA88" s="23"/>
      <c r="ZB88" s="23"/>
      <c r="ZC88" s="23"/>
      <c r="ZD88" s="23"/>
      <c r="ZE88" s="23"/>
      <c r="ZF88" s="23"/>
      <c r="ZG88" s="23"/>
      <c r="ZH88" s="23"/>
      <c r="ZI88" s="23"/>
      <c r="ZJ88" s="23"/>
      <c r="ZK88" s="23"/>
      <c r="ZL88" s="23"/>
      <c r="ZM88" s="23"/>
      <c r="ZN88" s="23"/>
      <c r="ZO88" s="23"/>
      <c r="ZP88" s="23"/>
      <c r="ZQ88" s="23"/>
      <c r="ZR88" s="23"/>
      <c r="ZS88" s="23"/>
      <c r="ZT88" s="23"/>
      <c r="ZU88" s="23"/>
      <c r="ZV88" s="23"/>
      <c r="ZW88" s="23"/>
      <c r="ZX88" s="23"/>
      <c r="ZY88" s="23"/>
      <c r="ZZ88" s="23"/>
      <c r="AAA88" s="23"/>
      <c r="AAB88" s="23"/>
      <c r="AAC88" s="23"/>
      <c r="AAD88" s="23"/>
      <c r="AAE88" s="23"/>
      <c r="AAF88" s="23"/>
      <c r="AAG88" s="23"/>
      <c r="AAH88" s="23"/>
      <c r="AAI88" s="23"/>
      <c r="AAJ88" s="23"/>
      <c r="AAK88" s="23"/>
      <c r="AAL88" s="23"/>
      <c r="AAM88" s="23"/>
      <c r="AAN88" s="23"/>
      <c r="AAO88" s="23"/>
      <c r="AAP88" s="23"/>
      <c r="AAQ88" s="23"/>
      <c r="AAR88" s="23"/>
      <c r="AAS88" s="23"/>
      <c r="AAT88" s="23"/>
      <c r="AAU88" s="23"/>
      <c r="AAV88" s="23"/>
      <c r="AAW88" s="23"/>
      <c r="AAX88" s="23"/>
      <c r="AAY88" s="23"/>
      <c r="AAZ88" s="23"/>
      <c r="ABA88" s="23"/>
      <c r="ABB88" s="23"/>
      <c r="ABC88" s="23"/>
      <c r="ABD88" s="23"/>
      <c r="ABE88" s="23"/>
      <c r="ABF88" s="23"/>
      <c r="ABG88" s="23"/>
      <c r="ABH88" s="23"/>
      <c r="ABI88" s="23"/>
      <c r="ABJ88" s="23"/>
      <c r="ABK88" s="23"/>
      <c r="ABL88" s="23"/>
      <c r="ABM88" s="23"/>
      <c r="ABN88" s="23"/>
      <c r="ABO88" s="23"/>
      <c r="ABP88" s="23"/>
      <c r="ABQ88" s="23"/>
      <c r="ABR88" s="23"/>
      <c r="ABS88" s="23"/>
      <c r="ABT88" s="23"/>
      <c r="ABU88" s="23"/>
      <c r="ABV88" s="23"/>
      <c r="ABW88" s="23"/>
      <c r="ABX88" s="23"/>
      <c r="ABY88" s="23"/>
      <c r="ABZ88" s="23"/>
      <c r="ACA88" s="23"/>
      <c r="ACB88" s="23"/>
      <c r="ACC88" s="23"/>
      <c r="ACD88" s="23"/>
      <c r="ACE88" s="23"/>
      <c r="ACF88" s="23"/>
      <c r="ACG88" s="23"/>
      <c r="ACH88" s="23"/>
      <c r="ACI88" s="23"/>
      <c r="ACJ88" s="23"/>
      <c r="ACK88" s="23"/>
      <c r="ACL88" s="23"/>
      <c r="ACM88" s="23"/>
      <c r="ACN88" s="23"/>
      <c r="ACO88" s="23"/>
      <c r="ACP88" s="23"/>
      <c r="ACQ88" s="23"/>
      <c r="ACR88" s="23"/>
      <c r="ACS88" s="23"/>
      <c r="ACT88" s="23"/>
      <c r="ACU88" s="23"/>
      <c r="ACV88" s="23"/>
      <c r="ACW88" s="23"/>
      <c r="ACX88" s="23"/>
      <c r="ACY88" s="23"/>
      <c r="ACZ88" s="23"/>
      <c r="ADA88" s="23"/>
      <c r="ADB88" s="23"/>
      <c r="ADC88" s="23"/>
      <c r="ADD88" s="23"/>
      <c r="ADE88" s="23"/>
      <c r="ADF88" s="23"/>
      <c r="ADG88" s="23"/>
      <c r="ADH88" s="23"/>
      <c r="ADI88" s="23"/>
      <c r="ADJ88" s="23"/>
      <c r="ADK88" s="23"/>
      <c r="ADL88" s="23"/>
      <c r="ADM88" s="23"/>
      <c r="ADN88" s="23"/>
      <c r="ADO88" s="23"/>
      <c r="ADP88" s="23"/>
      <c r="ADQ88" s="23"/>
      <c r="ADR88" s="23"/>
      <c r="ADS88" s="23"/>
      <c r="ADT88" s="23"/>
      <c r="ADU88" s="23"/>
      <c r="ADV88" s="23"/>
      <c r="ADW88" s="23"/>
      <c r="ADX88" s="23"/>
      <c r="ADY88" s="23"/>
      <c r="ADZ88" s="23"/>
      <c r="AEA88" s="23"/>
      <c r="AEB88" s="23"/>
      <c r="AEC88" s="23"/>
      <c r="AED88" s="23"/>
      <c r="AEE88" s="23"/>
      <c r="AEF88" s="23"/>
      <c r="AEG88" s="23"/>
      <c r="AEH88" s="23"/>
      <c r="AEI88" s="23"/>
      <c r="AEJ88" s="23"/>
      <c r="AEK88" s="23"/>
      <c r="AEL88" s="23"/>
      <c r="AEM88" s="23"/>
      <c r="AEN88" s="23"/>
      <c r="AEO88" s="23"/>
      <c r="AEP88" s="23"/>
      <c r="AEQ88" s="23"/>
      <c r="AER88" s="23"/>
      <c r="AES88" s="23"/>
      <c r="AET88" s="23"/>
      <c r="AEU88" s="23"/>
      <c r="AEV88" s="23"/>
      <c r="AEW88" s="23"/>
      <c r="AEX88" s="23"/>
      <c r="AEY88" s="23"/>
      <c r="AEZ88" s="23"/>
      <c r="AFA88" s="23"/>
      <c r="AFB88" s="23"/>
      <c r="AFC88" s="23"/>
      <c r="AFD88" s="23"/>
      <c r="AFE88" s="23"/>
      <c r="AFF88" s="23"/>
      <c r="AFG88" s="23"/>
      <c r="AFH88" s="23"/>
      <c r="AFI88" s="23"/>
      <c r="AFJ88" s="23"/>
      <c r="AFK88" s="23"/>
      <c r="AFL88" s="23"/>
      <c r="AFM88" s="23"/>
      <c r="AFN88" s="23"/>
      <c r="AFO88" s="23"/>
      <c r="AFP88" s="23"/>
      <c r="AFQ88" s="23"/>
      <c r="AFR88" s="23"/>
      <c r="AFS88" s="23"/>
      <c r="AFT88" s="23"/>
      <c r="AFU88" s="23"/>
      <c r="AFV88" s="23"/>
      <c r="AFW88" s="23"/>
      <c r="AFX88" s="23"/>
      <c r="AFY88" s="23"/>
      <c r="AFZ88" s="23"/>
      <c r="AGA88" s="23"/>
      <c r="AGB88" s="23"/>
      <c r="AGC88" s="23"/>
      <c r="AGD88" s="23"/>
      <c r="AGE88" s="23"/>
      <c r="AGF88" s="23"/>
      <c r="AGG88" s="23"/>
      <c r="AGH88" s="23"/>
      <c r="AGI88" s="23"/>
      <c r="AGJ88" s="23"/>
      <c r="AGK88" s="23"/>
      <c r="AGL88" s="23"/>
      <c r="AGM88" s="23"/>
      <c r="AGN88" s="23"/>
      <c r="AGO88" s="23"/>
      <c r="AGP88" s="23"/>
      <c r="AGQ88" s="23"/>
      <c r="AGR88" s="23"/>
      <c r="AGS88" s="23"/>
      <c r="AGT88" s="23"/>
      <c r="AGU88" s="23"/>
      <c r="AGV88" s="23"/>
      <c r="AGW88" s="23"/>
      <c r="AGX88" s="23"/>
      <c r="AGY88" s="23"/>
      <c r="AGZ88" s="23"/>
      <c r="AHA88" s="23"/>
      <c r="AHB88" s="23"/>
      <c r="AHC88" s="23"/>
      <c r="AHD88" s="23"/>
      <c r="AHE88" s="23"/>
      <c r="AHF88" s="23"/>
      <c r="AHG88" s="23"/>
      <c r="AHH88" s="23"/>
      <c r="AHI88" s="23"/>
      <c r="AHJ88" s="23"/>
      <c r="AHK88" s="23"/>
      <c r="AHL88" s="23"/>
      <c r="AHM88" s="23"/>
      <c r="AHN88" s="23"/>
      <c r="AHO88" s="23"/>
      <c r="AHP88" s="23"/>
      <c r="AHQ88" s="23"/>
      <c r="AHR88" s="23"/>
      <c r="AHS88" s="23"/>
      <c r="AHT88" s="23"/>
      <c r="AHU88" s="23"/>
      <c r="AHV88" s="23"/>
      <c r="AHW88" s="23"/>
      <c r="AHX88" s="23"/>
      <c r="AHY88" s="23"/>
      <c r="AHZ88" s="23"/>
      <c r="AIA88" s="23"/>
      <c r="AIB88" s="23"/>
      <c r="AIC88" s="23"/>
      <c r="AID88" s="23"/>
      <c r="AIE88" s="23"/>
      <c r="AIF88" s="23"/>
      <c r="AIG88" s="23"/>
      <c r="AIH88" s="23"/>
      <c r="AII88" s="23"/>
      <c r="AIJ88" s="23"/>
      <c r="AIK88" s="23"/>
      <c r="AIL88" s="23"/>
      <c r="AIM88" s="23"/>
      <c r="AIN88" s="23"/>
      <c r="AIO88" s="23"/>
      <c r="AIP88" s="23"/>
      <c r="AIQ88" s="23"/>
      <c r="AIR88" s="23"/>
      <c r="AIS88" s="23"/>
      <c r="AIT88" s="23"/>
      <c r="AIU88" s="23"/>
      <c r="AIV88" s="23"/>
      <c r="AIW88" s="23"/>
      <c r="AIX88" s="23"/>
      <c r="AIY88" s="23"/>
      <c r="AIZ88" s="23"/>
      <c r="AJA88" s="23"/>
      <c r="AJB88" s="23"/>
      <c r="AJC88" s="23"/>
      <c r="AJD88" s="23"/>
      <c r="AJE88" s="23"/>
      <c r="AJF88" s="23"/>
      <c r="AJG88" s="23"/>
      <c r="AJH88" s="23"/>
      <c r="AJI88" s="23"/>
      <c r="AJJ88" s="23"/>
      <c r="AJK88" s="23"/>
      <c r="AJL88" s="23"/>
      <c r="AJM88" s="23"/>
      <c r="AJN88" s="23"/>
      <c r="AJO88" s="23"/>
      <c r="AJP88" s="23"/>
      <c r="AJQ88" s="23"/>
      <c r="AJR88" s="23"/>
      <c r="AJS88" s="23"/>
      <c r="AJT88" s="23"/>
      <c r="AJU88" s="23"/>
      <c r="AJV88" s="23"/>
      <c r="AJW88" s="23"/>
      <c r="AJX88" s="23"/>
      <c r="AJY88" s="23"/>
      <c r="AJZ88" s="23"/>
      <c r="AKA88" s="23"/>
      <c r="AKB88" s="23"/>
      <c r="AKC88" s="23"/>
      <c r="AKD88" s="23"/>
      <c r="AKE88" s="23"/>
      <c r="AKF88" s="23"/>
      <c r="AKG88" s="23"/>
      <c r="AKH88" s="23"/>
      <c r="AKI88" s="23"/>
      <c r="AKJ88" s="23"/>
      <c r="AKK88" s="23"/>
      <c r="AKL88" s="23"/>
      <c r="AKM88" s="23"/>
      <c r="AKN88" s="23"/>
      <c r="AKO88" s="23"/>
      <c r="AKP88" s="23"/>
      <c r="AKQ88" s="23"/>
      <c r="AKR88" s="23"/>
      <c r="AKS88" s="23"/>
      <c r="AKT88" s="23"/>
      <c r="AKU88" s="23"/>
      <c r="AKV88" s="23"/>
      <c r="AKW88" s="23"/>
      <c r="AKX88" s="23"/>
      <c r="AKY88" s="23"/>
      <c r="AKZ88" s="23"/>
      <c r="ALA88" s="23"/>
      <c r="ALB88" s="23"/>
      <c r="ALC88" s="23"/>
      <c r="ALD88" s="23"/>
      <c r="ALE88" s="23"/>
      <c r="ALF88" s="23"/>
      <c r="ALG88" s="23"/>
      <c r="ALH88" s="23"/>
      <c r="ALI88" s="23"/>
      <c r="ALJ88" s="23"/>
      <c r="ALK88" s="23"/>
      <c r="ALL88" s="23"/>
      <c r="ALM88" s="23"/>
      <c r="ALN88" s="23"/>
      <c r="ALO88" s="23"/>
      <c r="ALP88" s="23"/>
      <c r="ALQ88" s="23"/>
      <c r="ALR88" s="23"/>
      <c r="ALS88" s="23"/>
      <c r="ALT88" s="23"/>
      <c r="ALU88" s="23"/>
      <c r="ALV88" s="23"/>
      <c r="ALW88" s="23"/>
      <c r="ALX88" s="23"/>
      <c r="ALY88" s="23"/>
      <c r="ALZ88" s="23"/>
      <c r="AMA88" s="23"/>
      <c r="AMB88" s="23"/>
      <c r="AMC88" s="23"/>
      <c r="AMD88" s="22"/>
    </row>
    <row r="89" spans="1:1018" s="23" customFormat="1" ht="42" customHeight="1" x14ac:dyDescent="0.25">
      <c r="A89" s="46" t="s">
        <v>138</v>
      </c>
      <c r="B89" s="47" t="s">
        <v>86</v>
      </c>
      <c r="C89" s="47" t="s">
        <v>30</v>
      </c>
      <c r="D89" s="48">
        <f t="shared" si="42"/>
        <v>0</v>
      </c>
      <c r="E89" s="48">
        <f t="shared" ref="E89:R89" si="51">SUM(E90:E92)</f>
        <v>0</v>
      </c>
      <c r="F89" s="48">
        <f t="shared" si="51"/>
        <v>0</v>
      </c>
      <c r="G89" s="48">
        <f t="shared" si="51"/>
        <v>0</v>
      </c>
      <c r="H89" s="48">
        <f t="shared" si="51"/>
        <v>0</v>
      </c>
      <c r="I89" s="48">
        <f t="shared" si="51"/>
        <v>0</v>
      </c>
      <c r="J89" s="48">
        <f t="shared" si="51"/>
        <v>0</v>
      </c>
      <c r="K89" s="48">
        <f t="shared" si="51"/>
        <v>0</v>
      </c>
      <c r="L89" s="48">
        <f t="shared" si="51"/>
        <v>0</v>
      </c>
      <c r="M89" s="48">
        <f t="shared" si="51"/>
        <v>0</v>
      </c>
      <c r="N89" s="48">
        <f t="shared" si="51"/>
        <v>0</v>
      </c>
      <c r="O89" s="48">
        <f t="shared" si="51"/>
        <v>0</v>
      </c>
      <c r="P89" s="48">
        <f t="shared" si="51"/>
        <v>0</v>
      </c>
      <c r="Q89" s="48">
        <f t="shared" si="51"/>
        <v>0</v>
      </c>
      <c r="R89" s="48">
        <f t="shared" si="51"/>
        <v>0</v>
      </c>
      <c r="S89" s="49" t="s">
        <v>31</v>
      </c>
      <c r="T89" s="48" t="s">
        <v>31</v>
      </c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9"/>
    </row>
    <row r="90" spans="1:1018" s="23" customFormat="1" ht="37.5" customHeight="1" x14ac:dyDescent="0.2">
      <c r="A90" s="13" t="s">
        <v>138</v>
      </c>
      <c r="B90" s="83" t="s">
        <v>141</v>
      </c>
      <c r="C90" s="5" t="s">
        <v>142</v>
      </c>
      <c r="D90" s="7">
        <f t="shared" si="42"/>
        <v>0</v>
      </c>
      <c r="E90" s="7">
        <v>0</v>
      </c>
      <c r="F90" s="7">
        <f>Q90</f>
        <v>0</v>
      </c>
      <c r="G90" s="7">
        <f t="shared" ref="G90:H92" si="52">SUM(I90,K90,M90,O90)</f>
        <v>0</v>
      </c>
      <c r="H90" s="7">
        <f t="shared" si="52"/>
        <v>0</v>
      </c>
      <c r="I90" s="6">
        <v>0</v>
      </c>
      <c r="J90" s="7">
        <v>0</v>
      </c>
      <c r="K90" s="6">
        <v>0</v>
      </c>
      <c r="L90" s="6">
        <v>0</v>
      </c>
      <c r="M90" s="6">
        <v>0</v>
      </c>
      <c r="N90" s="6">
        <v>0</v>
      </c>
      <c r="O90" s="20">
        <v>0</v>
      </c>
      <c r="P90" s="7">
        <v>0</v>
      </c>
      <c r="Q90" s="7">
        <f>G90-H90</f>
        <v>0</v>
      </c>
      <c r="R90" s="7">
        <f>H90-G90</f>
        <v>0</v>
      </c>
      <c r="S90" s="9" t="s">
        <v>31</v>
      </c>
      <c r="T90" s="7" t="s">
        <v>31</v>
      </c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1"/>
    </row>
    <row r="91" spans="1:1018" s="23" customFormat="1" ht="38.25" x14ac:dyDescent="0.2">
      <c r="A91" s="13" t="s">
        <v>138</v>
      </c>
      <c r="B91" s="83" t="s">
        <v>143</v>
      </c>
      <c r="C91" s="5" t="s">
        <v>144</v>
      </c>
      <c r="D91" s="7">
        <f t="shared" si="42"/>
        <v>0</v>
      </c>
      <c r="E91" s="7">
        <v>0</v>
      </c>
      <c r="F91" s="7">
        <f>Q91</f>
        <v>0</v>
      </c>
      <c r="G91" s="7">
        <f t="shared" si="52"/>
        <v>0</v>
      </c>
      <c r="H91" s="7">
        <f t="shared" si="52"/>
        <v>0</v>
      </c>
      <c r="I91" s="6">
        <v>0</v>
      </c>
      <c r="J91" s="7">
        <v>0</v>
      </c>
      <c r="K91" s="6">
        <v>0</v>
      </c>
      <c r="L91" s="6">
        <v>0</v>
      </c>
      <c r="M91" s="6">
        <v>0</v>
      </c>
      <c r="N91" s="6">
        <v>0</v>
      </c>
      <c r="O91" s="20">
        <v>0</v>
      </c>
      <c r="P91" s="7">
        <v>0</v>
      </c>
      <c r="Q91" s="7">
        <f>G91-H91</f>
        <v>0</v>
      </c>
      <c r="R91" s="7">
        <f>H91-G91</f>
        <v>0</v>
      </c>
      <c r="S91" s="9" t="s">
        <v>31</v>
      </c>
      <c r="T91" s="7" t="s">
        <v>31</v>
      </c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1"/>
    </row>
    <row r="92" spans="1:1018" s="10" customFormat="1" ht="51" x14ac:dyDescent="0.2">
      <c r="A92" s="13" t="s">
        <v>138</v>
      </c>
      <c r="B92" s="83" t="s">
        <v>145</v>
      </c>
      <c r="C92" s="5" t="s">
        <v>146</v>
      </c>
      <c r="D92" s="7">
        <f t="shared" si="42"/>
        <v>0</v>
      </c>
      <c r="E92" s="7">
        <v>0</v>
      </c>
      <c r="F92" s="7">
        <f>Q92</f>
        <v>0</v>
      </c>
      <c r="G92" s="7">
        <f t="shared" si="52"/>
        <v>0</v>
      </c>
      <c r="H92" s="7">
        <f t="shared" si="52"/>
        <v>0</v>
      </c>
      <c r="I92" s="6">
        <v>0</v>
      </c>
      <c r="J92" s="7">
        <v>0</v>
      </c>
      <c r="K92" s="6">
        <v>0</v>
      </c>
      <c r="L92" s="6">
        <v>0</v>
      </c>
      <c r="M92" s="6">
        <v>0</v>
      </c>
      <c r="N92" s="6">
        <v>0</v>
      </c>
      <c r="O92" s="20">
        <v>0</v>
      </c>
      <c r="P92" s="7">
        <v>0</v>
      </c>
      <c r="Q92" s="7">
        <f>G92-H92</f>
        <v>0</v>
      </c>
      <c r="R92" s="7">
        <f>H92-G92</f>
        <v>0</v>
      </c>
      <c r="S92" s="9" t="s">
        <v>31</v>
      </c>
      <c r="T92" s="7" t="s">
        <v>31</v>
      </c>
      <c r="AMD92" s="11"/>
    </row>
    <row r="93" spans="1:1018" s="10" customFormat="1" ht="15.75" x14ac:dyDescent="0.25">
      <c r="A93" s="46" t="s">
        <v>139</v>
      </c>
      <c r="B93" s="47" t="s">
        <v>99</v>
      </c>
      <c r="C93" s="47" t="s">
        <v>30</v>
      </c>
      <c r="D93" s="48">
        <f t="shared" si="42"/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9" t="s">
        <v>31</v>
      </c>
      <c r="T93" s="48" t="s">
        <v>31</v>
      </c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9"/>
    </row>
    <row r="94" spans="1:1018" s="10" customFormat="1" ht="15.75" x14ac:dyDescent="0.25">
      <c r="A94" s="46" t="s">
        <v>140</v>
      </c>
      <c r="B94" s="47" t="s">
        <v>118</v>
      </c>
      <c r="C94" s="47" t="s">
        <v>30</v>
      </c>
      <c r="D94" s="48">
        <f t="shared" si="42"/>
        <v>0</v>
      </c>
      <c r="E94" s="48">
        <f t="shared" ref="E94:R94" si="53">SUM(E95:E96)</f>
        <v>0</v>
      </c>
      <c r="F94" s="48">
        <f t="shared" si="53"/>
        <v>0</v>
      </c>
      <c r="G94" s="48">
        <f t="shared" si="53"/>
        <v>0</v>
      </c>
      <c r="H94" s="48">
        <f t="shared" si="53"/>
        <v>0</v>
      </c>
      <c r="I94" s="48">
        <f t="shared" si="53"/>
        <v>0</v>
      </c>
      <c r="J94" s="48">
        <f t="shared" si="53"/>
        <v>0</v>
      </c>
      <c r="K94" s="48">
        <f t="shared" si="53"/>
        <v>0</v>
      </c>
      <c r="L94" s="48">
        <f t="shared" si="53"/>
        <v>0</v>
      </c>
      <c r="M94" s="48">
        <f t="shared" si="53"/>
        <v>0</v>
      </c>
      <c r="N94" s="48">
        <f t="shared" si="53"/>
        <v>0</v>
      </c>
      <c r="O94" s="48">
        <f t="shared" si="53"/>
        <v>0</v>
      </c>
      <c r="P94" s="48">
        <f t="shared" si="53"/>
        <v>0</v>
      </c>
      <c r="Q94" s="48">
        <f t="shared" si="53"/>
        <v>0</v>
      </c>
      <c r="R94" s="48">
        <f t="shared" si="53"/>
        <v>0</v>
      </c>
      <c r="S94" s="49" t="s">
        <v>31</v>
      </c>
      <c r="T94" s="48" t="s">
        <v>31</v>
      </c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  <c r="VG94" s="18"/>
      <c r="VH94" s="18"/>
      <c r="VI94" s="18"/>
      <c r="VJ94" s="18"/>
      <c r="VK94" s="18"/>
      <c r="VL94" s="18"/>
      <c r="VM94" s="18"/>
      <c r="VN94" s="18"/>
      <c r="VO94" s="18"/>
      <c r="VP94" s="18"/>
      <c r="VQ94" s="18"/>
      <c r="VR94" s="18"/>
      <c r="VS94" s="18"/>
      <c r="VT94" s="18"/>
      <c r="VU94" s="18"/>
      <c r="VV94" s="18"/>
      <c r="VW94" s="18"/>
      <c r="VX94" s="18"/>
      <c r="VY94" s="18"/>
      <c r="VZ94" s="18"/>
      <c r="WA94" s="18"/>
      <c r="WB94" s="18"/>
      <c r="WC94" s="18"/>
      <c r="WD94" s="18"/>
      <c r="WE94" s="18"/>
      <c r="WF94" s="18"/>
      <c r="WG94" s="18"/>
      <c r="WH94" s="18"/>
      <c r="WI94" s="18"/>
      <c r="WJ94" s="18"/>
      <c r="WK94" s="18"/>
      <c r="WL94" s="18"/>
      <c r="WM94" s="18"/>
      <c r="WN94" s="18"/>
      <c r="WO94" s="18"/>
      <c r="WP94" s="18"/>
      <c r="WQ94" s="18"/>
      <c r="WR94" s="18"/>
      <c r="WS94" s="18"/>
      <c r="WT94" s="18"/>
      <c r="WU94" s="18"/>
      <c r="WV94" s="18"/>
      <c r="WW94" s="18"/>
      <c r="WX94" s="18"/>
      <c r="WY94" s="18"/>
      <c r="WZ94" s="18"/>
      <c r="XA94" s="18"/>
      <c r="XB94" s="18"/>
      <c r="XC94" s="18"/>
      <c r="XD94" s="18"/>
      <c r="XE94" s="18"/>
      <c r="XF94" s="18"/>
      <c r="XG94" s="18"/>
      <c r="XH94" s="18"/>
      <c r="XI94" s="18"/>
      <c r="XJ94" s="18"/>
      <c r="XK94" s="18"/>
      <c r="XL94" s="18"/>
      <c r="XM94" s="18"/>
      <c r="XN94" s="18"/>
      <c r="XO94" s="18"/>
      <c r="XP94" s="18"/>
      <c r="XQ94" s="18"/>
      <c r="XR94" s="18"/>
      <c r="XS94" s="18"/>
      <c r="XT94" s="18"/>
      <c r="XU94" s="18"/>
      <c r="XV94" s="18"/>
      <c r="XW94" s="18"/>
      <c r="XX94" s="18"/>
      <c r="XY94" s="18"/>
      <c r="XZ94" s="18"/>
      <c r="YA94" s="18"/>
      <c r="YB94" s="18"/>
      <c r="YC94" s="18"/>
      <c r="YD94" s="18"/>
      <c r="YE94" s="18"/>
      <c r="YF94" s="18"/>
      <c r="YG94" s="18"/>
      <c r="YH94" s="18"/>
      <c r="YI94" s="18"/>
      <c r="YJ94" s="18"/>
      <c r="YK94" s="18"/>
      <c r="YL94" s="18"/>
      <c r="YM94" s="18"/>
      <c r="YN94" s="18"/>
      <c r="YO94" s="18"/>
      <c r="YP94" s="18"/>
      <c r="YQ94" s="18"/>
      <c r="YR94" s="18"/>
      <c r="YS94" s="18"/>
      <c r="YT94" s="18"/>
      <c r="YU94" s="18"/>
      <c r="YV94" s="18"/>
      <c r="YW94" s="18"/>
      <c r="YX94" s="18"/>
      <c r="YY94" s="18"/>
      <c r="YZ94" s="18"/>
      <c r="ZA94" s="18"/>
      <c r="ZB94" s="18"/>
      <c r="ZC94" s="18"/>
      <c r="ZD94" s="18"/>
      <c r="ZE94" s="18"/>
      <c r="ZF94" s="18"/>
      <c r="ZG94" s="18"/>
      <c r="ZH94" s="18"/>
      <c r="ZI94" s="18"/>
      <c r="ZJ94" s="18"/>
      <c r="ZK94" s="18"/>
      <c r="ZL94" s="18"/>
      <c r="ZM94" s="18"/>
      <c r="ZN94" s="18"/>
      <c r="ZO94" s="18"/>
      <c r="ZP94" s="18"/>
      <c r="ZQ94" s="18"/>
      <c r="ZR94" s="18"/>
      <c r="ZS94" s="18"/>
      <c r="ZT94" s="18"/>
      <c r="ZU94" s="18"/>
      <c r="ZV94" s="18"/>
      <c r="ZW94" s="18"/>
      <c r="ZX94" s="18"/>
      <c r="ZY94" s="18"/>
      <c r="ZZ94" s="18"/>
      <c r="AAA94" s="18"/>
      <c r="AAB94" s="18"/>
      <c r="AAC94" s="18"/>
      <c r="AAD94" s="18"/>
      <c r="AAE94" s="18"/>
      <c r="AAF94" s="18"/>
      <c r="AAG94" s="18"/>
      <c r="AAH94" s="18"/>
      <c r="AAI94" s="18"/>
      <c r="AAJ94" s="18"/>
      <c r="AAK94" s="18"/>
      <c r="AAL94" s="18"/>
      <c r="AAM94" s="18"/>
      <c r="AAN94" s="18"/>
      <c r="AAO94" s="18"/>
      <c r="AAP94" s="18"/>
      <c r="AAQ94" s="18"/>
      <c r="AAR94" s="18"/>
      <c r="AAS94" s="18"/>
      <c r="AAT94" s="18"/>
      <c r="AAU94" s="18"/>
      <c r="AAV94" s="18"/>
      <c r="AAW94" s="18"/>
      <c r="AAX94" s="18"/>
      <c r="AAY94" s="18"/>
      <c r="AAZ94" s="18"/>
      <c r="ABA94" s="18"/>
      <c r="ABB94" s="18"/>
      <c r="ABC94" s="18"/>
      <c r="ABD94" s="18"/>
      <c r="ABE94" s="18"/>
      <c r="ABF94" s="18"/>
      <c r="ABG94" s="18"/>
      <c r="ABH94" s="18"/>
      <c r="ABI94" s="18"/>
      <c r="ABJ94" s="18"/>
      <c r="ABK94" s="18"/>
      <c r="ABL94" s="18"/>
      <c r="ABM94" s="18"/>
      <c r="ABN94" s="18"/>
      <c r="ABO94" s="18"/>
      <c r="ABP94" s="18"/>
      <c r="ABQ94" s="18"/>
      <c r="ABR94" s="18"/>
      <c r="ABS94" s="18"/>
      <c r="ABT94" s="18"/>
      <c r="ABU94" s="18"/>
      <c r="ABV94" s="18"/>
      <c r="ABW94" s="18"/>
      <c r="ABX94" s="18"/>
      <c r="ABY94" s="18"/>
      <c r="ABZ94" s="18"/>
      <c r="ACA94" s="18"/>
      <c r="ACB94" s="18"/>
      <c r="ACC94" s="18"/>
      <c r="ACD94" s="18"/>
      <c r="ACE94" s="18"/>
      <c r="ACF94" s="18"/>
      <c r="ACG94" s="18"/>
      <c r="ACH94" s="18"/>
      <c r="ACI94" s="18"/>
      <c r="ACJ94" s="18"/>
      <c r="ACK94" s="18"/>
      <c r="ACL94" s="18"/>
      <c r="ACM94" s="18"/>
      <c r="ACN94" s="18"/>
      <c r="ACO94" s="18"/>
      <c r="ACP94" s="18"/>
      <c r="ACQ94" s="18"/>
      <c r="ACR94" s="18"/>
      <c r="ACS94" s="18"/>
      <c r="ACT94" s="18"/>
      <c r="ACU94" s="18"/>
      <c r="ACV94" s="18"/>
      <c r="ACW94" s="18"/>
      <c r="ACX94" s="18"/>
      <c r="ACY94" s="18"/>
      <c r="ACZ94" s="18"/>
      <c r="ADA94" s="18"/>
      <c r="ADB94" s="18"/>
      <c r="ADC94" s="18"/>
      <c r="ADD94" s="18"/>
      <c r="ADE94" s="18"/>
      <c r="ADF94" s="18"/>
      <c r="ADG94" s="18"/>
      <c r="ADH94" s="18"/>
      <c r="ADI94" s="18"/>
      <c r="ADJ94" s="18"/>
      <c r="ADK94" s="18"/>
      <c r="ADL94" s="18"/>
      <c r="ADM94" s="18"/>
      <c r="ADN94" s="18"/>
      <c r="ADO94" s="18"/>
      <c r="ADP94" s="18"/>
      <c r="ADQ94" s="18"/>
      <c r="ADR94" s="18"/>
      <c r="ADS94" s="18"/>
      <c r="ADT94" s="18"/>
      <c r="ADU94" s="18"/>
      <c r="ADV94" s="18"/>
      <c r="ADW94" s="18"/>
      <c r="ADX94" s="18"/>
      <c r="ADY94" s="18"/>
      <c r="ADZ94" s="18"/>
      <c r="AEA94" s="18"/>
      <c r="AEB94" s="18"/>
      <c r="AEC94" s="18"/>
      <c r="AED94" s="18"/>
      <c r="AEE94" s="18"/>
      <c r="AEF94" s="18"/>
      <c r="AEG94" s="18"/>
      <c r="AEH94" s="18"/>
      <c r="AEI94" s="18"/>
      <c r="AEJ94" s="18"/>
      <c r="AEK94" s="18"/>
      <c r="AEL94" s="18"/>
      <c r="AEM94" s="18"/>
      <c r="AEN94" s="18"/>
      <c r="AEO94" s="18"/>
      <c r="AEP94" s="18"/>
      <c r="AEQ94" s="18"/>
      <c r="AER94" s="18"/>
      <c r="AES94" s="18"/>
      <c r="AET94" s="18"/>
      <c r="AEU94" s="18"/>
      <c r="AEV94" s="18"/>
      <c r="AEW94" s="18"/>
      <c r="AEX94" s="18"/>
      <c r="AEY94" s="18"/>
      <c r="AEZ94" s="18"/>
      <c r="AFA94" s="18"/>
      <c r="AFB94" s="18"/>
      <c r="AFC94" s="18"/>
      <c r="AFD94" s="18"/>
      <c r="AFE94" s="18"/>
      <c r="AFF94" s="18"/>
      <c r="AFG94" s="18"/>
      <c r="AFH94" s="18"/>
      <c r="AFI94" s="18"/>
      <c r="AFJ94" s="18"/>
      <c r="AFK94" s="18"/>
      <c r="AFL94" s="18"/>
      <c r="AFM94" s="18"/>
      <c r="AFN94" s="18"/>
      <c r="AFO94" s="18"/>
      <c r="AFP94" s="18"/>
      <c r="AFQ94" s="18"/>
      <c r="AFR94" s="18"/>
      <c r="AFS94" s="18"/>
      <c r="AFT94" s="18"/>
      <c r="AFU94" s="18"/>
      <c r="AFV94" s="18"/>
      <c r="AFW94" s="18"/>
      <c r="AFX94" s="18"/>
      <c r="AFY94" s="18"/>
      <c r="AFZ94" s="18"/>
      <c r="AGA94" s="18"/>
      <c r="AGB94" s="18"/>
      <c r="AGC94" s="18"/>
      <c r="AGD94" s="18"/>
      <c r="AGE94" s="18"/>
      <c r="AGF94" s="18"/>
      <c r="AGG94" s="18"/>
      <c r="AGH94" s="18"/>
      <c r="AGI94" s="18"/>
      <c r="AGJ94" s="18"/>
      <c r="AGK94" s="18"/>
      <c r="AGL94" s="18"/>
      <c r="AGM94" s="18"/>
      <c r="AGN94" s="18"/>
      <c r="AGO94" s="18"/>
      <c r="AGP94" s="18"/>
      <c r="AGQ94" s="18"/>
      <c r="AGR94" s="18"/>
      <c r="AGS94" s="18"/>
      <c r="AGT94" s="18"/>
      <c r="AGU94" s="18"/>
      <c r="AGV94" s="18"/>
      <c r="AGW94" s="18"/>
      <c r="AGX94" s="18"/>
      <c r="AGY94" s="18"/>
      <c r="AGZ94" s="18"/>
      <c r="AHA94" s="18"/>
      <c r="AHB94" s="18"/>
      <c r="AHC94" s="18"/>
      <c r="AHD94" s="18"/>
      <c r="AHE94" s="18"/>
      <c r="AHF94" s="18"/>
      <c r="AHG94" s="18"/>
      <c r="AHH94" s="18"/>
      <c r="AHI94" s="18"/>
      <c r="AHJ94" s="18"/>
      <c r="AHK94" s="18"/>
      <c r="AHL94" s="18"/>
      <c r="AHM94" s="18"/>
      <c r="AHN94" s="18"/>
      <c r="AHO94" s="18"/>
      <c r="AHP94" s="18"/>
      <c r="AHQ94" s="18"/>
      <c r="AHR94" s="18"/>
      <c r="AHS94" s="18"/>
      <c r="AHT94" s="18"/>
      <c r="AHU94" s="18"/>
      <c r="AHV94" s="18"/>
      <c r="AHW94" s="18"/>
      <c r="AHX94" s="18"/>
      <c r="AHY94" s="18"/>
      <c r="AHZ94" s="18"/>
      <c r="AIA94" s="18"/>
      <c r="AIB94" s="18"/>
      <c r="AIC94" s="18"/>
      <c r="AID94" s="18"/>
      <c r="AIE94" s="18"/>
      <c r="AIF94" s="18"/>
      <c r="AIG94" s="18"/>
      <c r="AIH94" s="18"/>
      <c r="AII94" s="18"/>
      <c r="AIJ94" s="18"/>
      <c r="AIK94" s="18"/>
      <c r="AIL94" s="18"/>
      <c r="AIM94" s="18"/>
      <c r="AIN94" s="18"/>
      <c r="AIO94" s="18"/>
      <c r="AIP94" s="18"/>
      <c r="AIQ94" s="18"/>
      <c r="AIR94" s="18"/>
      <c r="AIS94" s="18"/>
      <c r="AIT94" s="18"/>
      <c r="AIU94" s="18"/>
      <c r="AIV94" s="18"/>
      <c r="AIW94" s="18"/>
      <c r="AIX94" s="18"/>
      <c r="AIY94" s="18"/>
      <c r="AIZ94" s="18"/>
      <c r="AJA94" s="18"/>
      <c r="AJB94" s="18"/>
      <c r="AJC94" s="18"/>
      <c r="AJD94" s="18"/>
      <c r="AJE94" s="18"/>
      <c r="AJF94" s="18"/>
      <c r="AJG94" s="18"/>
      <c r="AJH94" s="18"/>
      <c r="AJI94" s="18"/>
      <c r="AJJ94" s="18"/>
      <c r="AJK94" s="18"/>
      <c r="AJL94" s="18"/>
      <c r="AJM94" s="18"/>
      <c r="AJN94" s="18"/>
      <c r="AJO94" s="18"/>
      <c r="AJP94" s="18"/>
      <c r="AJQ94" s="18"/>
      <c r="AJR94" s="18"/>
      <c r="AJS94" s="18"/>
      <c r="AJT94" s="18"/>
      <c r="AJU94" s="18"/>
      <c r="AJV94" s="18"/>
      <c r="AJW94" s="18"/>
      <c r="AJX94" s="18"/>
      <c r="AJY94" s="18"/>
      <c r="AJZ94" s="18"/>
      <c r="AKA94" s="18"/>
      <c r="AKB94" s="18"/>
      <c r="AKC94" s="18"/>
      <c r="AKD94" s="18"/>
      <c r="AKE94" s="18"/>
      <c r="AKF94" s="18"/>
      <c r="AKG94" s="18"/>
      <c r="AKH94" s="18"/>
      <c r="AKI94" s="18"/>
      <c r="AKJ94" s="18"/>
      <c r="AKK94" s="18"/>
      <c r="AKL94" s="18"/>
      <c r="AKM94" s="18"/>
      <c r="AKN94" s="18"/>
      <c r="AKO94" s="18"/>
      <c r="AKP94" s="18"/>
      <c r="AKQ94" s="18"/>
      <c r="AKR94" s="18"/>
      <c r="AKS94" s="18"/>
      <c r="AKT94" s="18"/>
      <c r="AKU94" s="18"/>
      <c r="AKV94" s="18"/>
      <c r="AKW94" s="18"/>
      <c r="AKX94" s="18"/>
      <c r="AKY94" s="18"/>
      <c r="AKZ94" s="18"/>
      <c r="ALA94" s="18"/>
      <c r="ALB94" s="18"/>
      <c r="ALC94" s="18"/>
      <c r="ALD94" s="18"/>
      <c r="ALE94" s="18"/>
      <c r="ALF94" s="18"/>
      <c r="ALG94" s="18"/>
      <c r="ALH94" s="18"/>
      <c r="ALI94" s="18"/>
      <c r="ALJ94" s="18"/>
      <c r="ALK94" s="18"/>
      <c r="ALL94" s="18"/>
      <c r="ALM94" s="18"/>
      <c r="ALN94" s="18"/>
      <c r="ALO94" s="18"/>
      <c r="ALP94" s="18"/>
      <c r="ALQ94" s="18"/>
      <c r="ALR94" s="18"/>
      <c r="ALS94" s="18"/>
      <c r="ALT94" s="18"/>
      <c r="ALU94" s="18"/>
      <c r="ALV94" s="18"/>
      <c r="ALW94" s="18"/>
      <c r="ALX94" s="18"/>
      <c r="ALY94" s="18"/>
      <c r="ALZ94" s="18"/>
      <c r="AMA94" s="18"/>
      <c r="AMB94" s="18"/>
      <c r="AMC94" s="18"/>
      <c r="AMD94" s="19"/>
    </row>
    <row r="95" spans="1:1018" s="23" customFormat="1" ht="38.25" x14ac:dyDescent="0.2">
      <c r="A95" s="13" t="s">
        <v>140</v>
      </c>
      <c r="B95" s="87" t="s">
        <v>147</v>
      </c>
      <c r="C95" s="5" t="s">
        <v>148</v>
      </c>
      <c r="D95" s="7">
        <f t="shared" si="42"/>
        <v>0</v>
      </c>
      <c r="E95" s="7">
        <v>0</v>
      </c>
      <c r="F95" s="7">
        <f>Q95</f>
        <v>0</v>
      </c>
      <c r="G95" s="7">
        <f>SUM(I95,K95,M95,O95)</f>
        <v>0</v>
      </c>
      <c r="H95" s="7">
        <f>SUM(J95,L95,N95,P95)</f>
        <v>0</v>
      </c>
      <c r="I95" s="6">
        <v>0</v>
      </c>
      <c r="J95" s="7">
        <v>0</v>
      </c>
      <c r="K95" s="6">
        <v>0</v>
      </c>
      <c r="L95" s="6">
        <v>0</v>
      </c>
      <c r="M95" s="6">
        <v>0</v>
      </c>
      <c r="N95" s="6">
        <v>0</v>
      </c>
      <c r="O95" s="20">
        <v>0</v>
      </c>
      <c r="P95" s="7">
        <v>0</v>
      </c>
      <c r="Q95" s="7">
        <f>G95-H95</f>
        <v>0</v>
      </c>
      <c r="R95" s="7">
        <f>H95-G95</f>
        <v>0</v>
      </c>
      <c r="S95" s="9" t="s">
        <v>31</v>
      </c>
      <c r="T95" s="7" t="s">
        <v>31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1"/>
    </row>
    <row r="96" spans="1:1018" s="10" customFormat="1" ht="37.5" customHeight="1" x14ac:dyDescent="0.2">
      <c r="A96" s="13" t="s">
        <v>140</v>
      </c>
      <c r="B96" s="87" t="s">
        <v>149</v>
      </c>
      <c r="C96" s="5" t="s">
        <v>150</v>
      </c>
      <c r="D96" s="7">
        <f t="shared" si="42"/>
        <v>0</v>
      </c>
      <c r="E96" s="7">
        <v>0</v>
      </c>
      <c r="F96" s="7">
        <f>Q96</f>
        <v>0</v>
      </c>
      <c r="G96" s="7">
        <f>SUM(I96,K96,M96,O96)</f>
        <v>0</v>
      </c>
      <c r="H96" s="7">
        <f>SUM(J96,L96,N96,P96)</f>
        <v>0</v>
      </c>
      <c r="I96" s="6">
        <v>0</v>
      </c>
      <c r="J96" s="7">
        <v>0</v>
      </c>
      <c r="K96" s="6">
        <v>0</v>
      </c>
      <c r="L96" s="6">
        <v>0</v>
      </c>
      <c r="M96" s="6">
        <v>0</v>
      </c>
      <c r="N96" s="6">
        <v>0</v>
      </c>
      <c r="O96" s="20">
        <v>0</v>
      </c>
      <c r="P96" s="7">
        <v>0</v>
      </c>
      <c r="Q96" s="7">
        <f>G96-H96</f>
        <v>0</v>
      </c>
      <c r="R96" s="7">
        <f>H96-G96</f>
        <v>0</v>
      </c>
      <c r="S96" s="9" t="s">
        <v>31</v>
      </c>
      <c r="T96" s="7" t="s">
        <v>31</v>
      </c>
      <c r="AMD96" s="11"/>
    </row>
    <row r="97" spans="1:1018" s="10" customFormat="1" ht="37.5" customHeight="1" x14ac:dyDescent="0.25">
      <c r="A97" s="46" t="s">
        <v>64</v>
      </c>
      <c r="B97" s="47" t="s">
        <v>65</v>
      </c>
      <c r="C97" s="47" t="s">
        <v>30</v>
      </c>
      <c r="D97" s="48">
        <f t="shared" si="42"/>
        <v>76.900400321999982</v>
      </c>
      <c r="E97" s="48">
        <f t="shared" ref="E97:R97" si="54">E98</f>
        <v>0</v>
      </c>
      <c r="F97" s="48">
        <f t="shared" si="54"/>
        <v>-12.650828514000008</v>
      </c>
      <c r="G97" s="48">
        <f t="shared" si="54"/>
        <v>76.900400321999982</v>
      </c>
      <c r="H97" s="48">
        <f t="shared" si="54"/>
        <v>89.551228836000007</v>
      </c>
      <c r="I97" s="48">
        <f>SUM(I98,I111)</f>
        <v>0</v>
      </c>
      <c r="J97" s="48">
        <f t="shared" ref="J97:P97" si="55">SUM(J98,J111)</f>
        <v>6.3983523839999989</v>
      </c>
      <c r="K97" s="48">
        <f t="shared" si="55"/>
        <v>0</v>
      </c>
      <c r="L97" s="48">
        <f t="shared" si="55"/>
        <v>14.294467247999998</v>
      </c>
      <c r="M97" s="48">
        <f t="shared" si="55"/>
        <v>0</v>
      </c>
      <c r="N97" s="48">
        <f t="shared" si="55"/>
        <v>20.490037439999998</v>
      </c>
      <c r="O97" s="48">
        <f t="shared" si="55"/>
        <v>76.900400321999982</v>
      </c>
      <c r="P97" s="48">
        <f t="shared" si="55"/>
        <v>48.368371764000003</v>
      </c>
      <c r="Q97" s="48">
        <f t="shared" si="54"/>
        <v>-12.650828514000008</v>
      </c>
      <c r="R97" s="48">
        <f t="shared" si="54"/>
        <v>12.650828514000008</v>
      </c>
      <c r="S97" s="49" t="s">
        <v>31</v>
      </c>
      <c r="T97" s="48" t="s">
        <v>31</v>
      </c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3"/>
      <c r="SJ97" s="23"/>
      <c r="SK97" s="23"/>
      <c r="SL97" s="23"/>
      <c r="SM97" s="23"/>
      <c r="SN97" s="23"/>
      <c r="SO97" s="23"/>
      <c r="SP97" s="23"/>
      <c r="SQ97" s="23"/>
      <c r="SR97" s="23"/>
      <c r="SS97" s="23"/>
      <c r="ST97" s="23"/>
      <c r="SU97" s="23"/>
      <c r="SV97" s="23"/>
      <c r="SW97" s="23"/>
      <c r="SX97" s="23"/>
      <c r="SY97" s="23"/>
      <c r="SZ97" s="23"/>
      <c r="TA97" s="23"/>
      <c r="TB97" s="23"/>
      <c r="TC97" s="23"/>
      <c r="TD97" s="23"/>
      <c r="TE97" s="23"/>
      <c r="TF97" s="23"/>
      <c r="TG97" s="23"/>
      <c r="TH97" s="23"/>
      <c r="TI97" s="23"/>
      <c r="TJ97" s="23"/>
      <c r="TK97" s="23"/>
      <c r="TL97" s="23"/>
      <c r="TM97" s="23"/>
      <c r="TN97" s="23"/>
      <c r="TO97" s="23"/>
      <c r="TP97" s="23"/>
      <c r="TQ97" s="23"/>
      <c r="TR97" s="23"/>
      <c r="TS97" s="23"/>
      <c r="TT97" s="23"/>
      <c r="TU97" s="23"/>
      <c r="TV97" s="23"/>
      <c r="TW97" s="23"/>
      <c r="TX97" s="23"/>
      <c r="TY97" s="23"/>
      <c r="TZ97" s="23"/>
      <c r="UA97" s="23"/>
      <c r="UB97" s="23"/>
      <c r="UC97" s="23"/>
      <c r="UD97" s="23"/>
      <c r="UE97" s="23"/>
      <c r="UF97" s="23"/>
      <c r="UG97" s="23"/>
      <c r="UH97" s="23"/>
      <c r="UI97" s="23"/>
      <c r="UJ97" s="23"/>
      <c r="UK97" s="23"/>
      <c r="UL97" s="23"/>
      <c r="UM97" s="23"/>
      <c r="UN97" s="23"/>
      <c r="UO97" s="23"/>
      <c r="UP97" s="23"/>
      <c r="UQ97" s="23"/>
      <c r="UR97" s="23"/>
      <c r="US97" s="23"/>
      <c r="UT97" s="23"/>
      <c r="UU97" s="23"/>
      <c r="UV97" s="23"/>
      <c r="UW97" s="23"/>
      <c r="UX97" s="23"/>
      <c r="UY97" s="23"/>
      <c r="UZ97" s="23"/>
      <c r="VA97" s="23"/>
      <c r="VB97" s="23"/>
      <c r="VC97" s="23"/>
      <c r="VD97" s="23"/>
      <c r="VE97" s="23"/>
      <c r="VF97" s="23"/>
      <c r="VG97" s="23"/>
      <c r="VH97" s="23"/>
      <c r="VI97" s="23"/>
      <c r="VJ97" s="23"/>
      <c r="VK97" s="23"/>
      <c r="VL97" s="23"/>
      <c r="VM97" s="23"/>
      <c r="VN97" s="23"/>
      <c r="VO97" s="23"/>
      <c r="VP97" s="23"/>
      <c r="VQ97" s="23"/>
      <c r="VR97" s="23"/>
      <c r="VS97" s="23"/>
      <c r="VT97" s="23"/>
      <c r="VU97" s="23"/>
      <c r="VV97" s="23"/>
      <c r="VW97" s="23"/>
      <c r="VX97" s="23"/>
      <c r="VY97" s="23"/>
      <c r="VZ97" s="23"/>
      <c r="WA97" s="23"/>
      <c r="WB97" s="23"/>
      <c r="WC97" s="23"/>
      <c r="WD97" s="23"/>
      <c r="WE97" s="23"/>
      <c r="WF97" s="23"/>
      <c r="WG97" s="23"/>
      <c r="WH97" s="23"/>
      <c r="WI97" s="23"/>
      <c r="WJ97" s="23"/>
      <c r="WK97" s="23"/>
      <c r="WL97" s="23"/>
      <c r="WM97" s="23"/>
      <c r="WN97" s="23"/>
      <c r="WO97" s="23"/>
      <c r="WP97" s="23"/>
      <c r="WQ97" s="23"/>
      <c r="WR97" s="23"/>
      <c r="WS97" s="23"/>
      <c r="WT97" s="23"/>
      <c r="WU97" s="23"/>
      <c r="WV97" s="23"/>
      <c r="WW97" s="23"/>
      <c r="WX97" s="23"/>
      <c r="WY97" s="23"/>
      <c r="WZ97" s="23"/>
      <c r="XA97" s="23"/>
      <c r="XB97" s="23"/>
      <c r="XC97" s="23"/>
      <c r="XD97" s="23"/>
      <c r="XE97" s="23"/>
      <c r="XF97" s="23"/>
      <c r="XG97" s="23"/>
      <c r="XH97" s="23"/>
      <c r="XI97" s="23"/>
      <c r="XJ97" s="23"/>
      <c r="XK97" s="23"/>
      <c r="XL97" s="23"/>
      <c r="XM97" s="23"/>
      <c r="XN97" s="23"/>
      <c r="XO97" s="23"/>
      <c r="XP97" s="23"/>
      <c r="XQ97" s="23"/>
      <c r="XR97" s="23"/>
      <c r="XS97" s="23"/>
      <c r="XT97" s="23"/>
      <c r="XU97" s="23"/>
      <c r="XV97" s="23"/>
      <c r="XW97" s="23"/>
      <c r="XX97" s="23"/>
      <c r="XY97" s="23"/>
      <c r="XZ97" s="23"/>
      <c r="YA97" s="23"/>
      <c r="YB97" s="23"/>
      <c r="YC97" s="23"/>
      <c r="YD97" s="23"/>
      <c r="YE97" s="23"/>
      <c r="YF97" s="23"/>
      <c r="YG97" s="23"/>
      <c r="YH97" s="23"/>
      <c r="YI97" s="23"/>
      <c r="YJ97" s="23"/>
      <c r="YK97" s="23"/>
      <c r="YL97" s="23"/>
      <c r="YM97" s="23"/>
      <c r="YN97" s="23"/>
      <c r="YO97" s="23"/>
      <c r="YP97" s="23"/>
      <c r="YQ97" s="23"/>
      <c r="YR97" s="23"/>
      <c r="YS97" s="23"/>
      <c r="YT97" s="23"/>
      <c r="YU97" s="23"/>
      <c r="YV97" s="23"/>
      <c r="YW97" s="23"/>
      <c r="YX97" s="23"/>
      <c r="YY97" s="23"/>
      <c r="YZ97" s="23"/>
      <c r="ZA97" s="23"/>
      <c r="ZB97" s="23"/>
      <c r="ZC97" s="23"/>
      <c r="ZD97" s="23"/>
      <c r="ZE97" s="23"/>
      <c r="ZF97" s="23"/>
      <c r="ZG97" s="23"/>
      <c r="ZH97" s="23"/>
      <c r="ZI97" s="23"/>
      <c r="ZJ97" s="23"/>
      <c r="ZK97" s="23"/>
      <c r="ZL97" s="23"/>
      <c r="ZM97" s="23"/>
      <c r="ZN97" s="23"/>
      <c r="ZO97" s="23"/>
      <c r="ZP97" s="23"/>
      <c r="ZQ97" s="23"/>
      <c r="ZR97" s="23"/>
      <c r="ZS97" s="23"/>
      <c r="ZT97" s="23"/>
      <c r="ZU97" s="23"/>
      <c r="ZV97" s="23"/>
      <c r="ZW97" s="23"/>
      <c r="ZX97" s="23"/>
      <c r="ZY97" s="23"/>
      <c r="ZZ97" s="23"/>
      <c r="AAA97" s="23"/>
      <c r="AAB97" s="23"/>
      <c r="AAC97" s="23"/>
      <c r="AAD97" s="23"/>
      <c r="AAE97" s="23"/>
      <c r="AAF97" s="23"/>
      <c r="AAG97" s="23"/>
      <c r="AAH97" s="23"/>
      <c r="AAI97" s="23"/>
      <c r="AAJ97" s="23"/>
      <c r="AAK97" s="23"/>
      <c r="AAL97" s="23"/>
      <c r="AAM97" s="23"/>
      <c r="AAN97" s="23"/>
      <c r="AAO97" s="23"/>
      <c r="AAP97" s="23"/>
      <c r="AAQ97" s="23"/>
      <c r="AAR97" s="23"/>
      <c r="AAS97" s="23"/>
      <c r="AAT97" s="23"/>
      <c r="AAU97" s="23"/>
      <c r="AAV97" s="23"/>
      <c r="AAW97" s="23"/>
      <c r="AAX97" s="23"/>
      <c r="AAY97" s="23"/>
      <c r="AAZ97" s="23"/>
      <c r="ABA97" s="23"/>
      <c r="ABB97" s="23"/>
      <c r="ABC97" s="23"/>
      <c r="ABD97" s="23"/>
      <c r="ABE97" s="23"/>
      <c r="ABF97" s="23"/>
      <c r="ABG97" s="23"/>
      <c r="ABH97" s="23"/>
      <c r="ABI97" s="23"/>
      <c r="ABJ97" s="23"/>
      <c r="ABK97" s="23"/>
      <c r="ABL97" s="23"/>
      <c r="ABM97" s="23"/>
      <c r="ABN97" s="23"/>
      <c r="ABO97" s="23"/>
      <c r="ABP97" s="23"/>
      <c r="ABQ97" s="23"/>
      <c r="ABR97" s="23"/>
      <c r="ABS97" s="23"/>
      <c r="ABT97" s="23"/>
      <c r="ABU97" s="23"/>
      <c r="ABV97" s="23"/>
      <c r="ABW97" s="23"/>
      <c r="ABX97" s="23"/>
      <c r="ABY97" s="23"/>
      <c r="ABZ97" s="23"/>
      <c r="ACA97" s="23"/>
      <c r="ACB97" s="23"/>
      <c r="ACC97" s="23"/>
      <c r="ACD97" s="23"/>
      <c r="ACE97" s="23"/>
      <c r="ACF97" s="23"/>
      <c r="ACG97" s="23"/>
      <c r="ACH97" s="23"/>
      <c r="ACI97" s="23"/>
      <c r="ACJ97" s="23"/>
      <c r="ACK97" s="23"/>
      <c r="ACL97" s="23"/>
      <c r="ACM97" s="23"/>
      <c r="ACN97" s="23"/>
      <c r="ACO97" s="23"/>
      <c r="ACP97" s="23"/>
      <c r="ACQ97" s="23"/>
      <c r="ACR97" s="23"/>
      <c r="ACS97" s="23"/>
      <c r="ACT97" s="23"/>
      <c r="ACU97" s="23"/>
      <c r="ACV97" s="23"/>
      <c r="ACW97" s="23"/>
      <c r="ACX97" s="23"/>
      <c r="ACY97" s="23"/>
      <c r="ACZ97" s="23"/>
      <c r="ADA97" s="23"/>
      <c r="ADB97" s="23"/>
      <c r="ADC97" s="23"/>
      <c r="ADD97" s="23"/>
      <c r="ADE97" s="23"/>
      <c r="ADF97" s="23"/>
      <c r="ADG97" s="23"/>
      <c r="ADH97" s="23"/>
      <c r="ADI97" s="23"/>
      <c r="ADJ97" s="23"/>
      <c r="ADK97" s="23"/>
      <c r="ADL97" s="23"/>
      <c r="ADM97" s="23"/>
      <c r="ADN97" s="23"/>
      <c r="ADO97" s="23"/>
      <c r="ADP97" s="23"/>
      <c r="ADQ97" s="23"/>
      <c r="ADR97" s="23"/>
      <c r="ADS97" s="23"/>
      <c r="ADT97" s="23"/>
      <c r="ADU97" s="23"/>
      <c r="ADV97" s="23"/>
      <c r="ADW97" s="23"/>
      <c r="ADX97" s="23"/>
      <c r="ADY97" s="23"/>
      <c r="ADZ97" s="23"/>
      <c r="AEA97" s="23"/>
      <c r="AEB97" s="23"/>
      <c r="AEC97" s="23"/>
      <c r="AED97" s="23"/>
      <c r="AEE97" s="23"/>
      <c r="AEF97" s="23"/>
      <c r="AEG97" s="23"/>
      <c r="AEH97" s="23"/>
      <c r="AEI97" s="23"/>
      <c r="AEJ97" s="23"/>
      <c r="AEK97" s="23"/>
      <c r="AEL97" s="23"/>
      <c r="AEM97" s="23"/>
      <c r="AEN97" s="23"/>
      <c r="AEO97" s="23"/>
      <c r="AEP97" s="23"/>
      <c r="AEQ97" s="23"/>
      <c r="AER97" s="23"/>
      <c r="AES97" s="23"/>
      <c r="AET97" s="23"/>
      <c r="AEU97" s="23"/>
      <c r="AEV97" s="23"/>
      <c r="AEW97" s="23"/>
      <c r="AEX97" s="23"/>
      <c r="AEY97" s="23"/>
      <c r="AEZ97" s="23"/>
      <c r="AFA97" s="23"/>
      <c r="AFB97" s="23"/>
      <c r="AFC97" s="23"/>
      <c r="AFD97" s="23"/>
      <c r="AFE97" s="23"/>
      <c r="AFF97" s="23"/>
      <c r="AFG97" s="23"/>
      <c r="AFH97" s="23"/>
      <c r="AFI97" s="23"/>
      <c r="AFJ97" s="23"/>
      <c r="AFK97" s="23"/>
      <c r="AFL97" s="23"/>
      <c r="AFM97" s="23"/>
      <c r="AFN97" s="23"/>
      <c r="AFO97" s="23"/>
      <c r="AFP97" s="23"/>
      <c r="AFQ97" s="23"/>
      <c r="AFR97" s="23"/>
      <c r="AFS97" s="23"/>
      <c r="AFT97" s="23"/>
      <c r="AFU97" s="23"/>
      <c r="AFV97" s="23"/>
      <c r="AFW97" s="23"/>
      <c r="AFX97" s="23"/>
      <c r="AFY97" s="23"/>
      <c r="AFZ97" s="23"/>
      <c r="AGA97" s="23"/>
      <c r="AGB97" s="23"/>
      <c r="AGC97" s="23"/>
      <c r="AGD97" s="23"/>
      <c r="AGE97" s="23"/>
      <c r="AGF97" s="23"/>
      <c r="AGG97" s="23"/>
      <c r="AGH97" s="23"/>
      <c r="AGI97" s="23"/>
      <c r="AGJ97" s="23"/>
      <c r="AGK97" s="23"/>
      <c r="AGL97" s="23"/>
      <c r="AGM97" s="23"/>
      <c r="AGN97" s="23"/>
      <c r="AGO97" s="23"/>
      <c r="AGP97" s="23"/>
      <c r="AGQ97" s="23"/>
      <c r="AGR97" s="23"/>
      <c r="AGS97" s="23"/>
      <c r="AGT97" s="23"/>
      <c r="AGU97" s="23"/>
      <c r="AGV97" s="23"/>
      <c r="AGW97" s="23"/>
      <c r="AGX97" s="23"/>
      <c r="AGY97" s="23"/>
      <c r="AGZ97" s="23"/>
      <c r="AHA97" s="23"/>
      <c r="AHB97" s="23"/>
      <c r="AHC97" s="23"/>
      <c r="AHD97" s="23"/>
      <c r="AHE97" s="23"/>
      <c r="AHF97" s="23"/>
      <c r="AHG97" s="23"/>
      <c r="AHH97" s="23"/>
      <c r="AHI97" s="23"/>
      <c r="AHJ97" s="23"/>
      <c r="AHK97" s="23"/>
      <c r="AHL97" s="23"/>
      <c r="AHM97" s="23"/>
      <c r="AHN97" s="23"/>
      <c r="AHO97" s="23"/>
      <c r="AHP97" s="23"/>
      <c r="AHQ97" s="23"/>
      <c r="AHR97" s="23"/>
      <c r="AHS97" s="23"/>
      <c r="AHT97" s="23"/>
      <c r="AHU97" s="23"/>
      <c r="AHV97" s="23"/>
      <c r="AHW97" s="23"/>
      <c r="AHX97" s="23"/>
      <c r="AHY97" s="23"/>
      <c r="AHZ97" s="23"/>
      <c r="AIA97" s="23"/>
      <c r="AIB97" s="23"/>
      <c r="AIC97" s="23"/>
      <c r="AID97" s="23"/>
      <c r="AIE97" s="23"/>
      <c r="AIF97" s="23"/>
      <c r="AIG97" s="23"/>
      <c r="AIH97" s="23"/>
      <c r="AII97" s="23"/>
      <c r="AIJ97" s="23"/>
      <c r="AIK97" s="23"/>
      <c r="AIL97" s="23"/>
      <c r="AIM97" s="23"/>
      <c r="AIN97" s="23"/>
      <c r="AIO97" s="23"/>
      <c r="AIP97" s="23"/>
      <c r="AIQ97" s="23"/>
      <c r="AIR97" s="23"/>
      <c r="AIS97" s="23"/>
      <c r="AIT97" s="23"/>
      <c r="AIU97" s="23"/>
      <c r="AIV97" s="23"/>
      <c r="AIW97" s="23"/>
      <c r="AIX97" s="23"/>
      <c r="AIY97" s="23"/>
      <c r="AIZ97" s="23"/>
      <c r="AJA97" s="23"/>
      <c r="AJB97" s="23"/>
      <c r="AJC97" s="23"/>
      <c r="AJD97" s="23"/>
      <c r="AJE97" s="23"/>
      <c r="AJF97" s="23"/>
      <c r="AJG97" s="23"/>
      <c r="AJH97" s="23"/>
      <c r="AJI97" s="23"/>
      <c r="AJJ97" s="23"/>
      <c r="AJK97" s="23"/>
      <c r="AJL97" s="23"/>
      <c r="AJM97" s="23"/>
      <c r="AJN97" s="23"/>
      <c r="AJO97" s="23"/>
      <c r="AJP97" s="23"/>
      <c r="AJQ97" s="23"/>
      <c r="AJR97" s="23"/>
      <c r="AJS97" s="23"/>
      <c r="AJT97" s="23"/>
      <c r="AJU97" s="23"/>
      <c r="AJV97" s="23"/>
      <c r="AJW97" s="23"/>
      <c r="AJX97" s="23"/>
      <c r="AJY97" s="23"/>
      <c r="AJZ97" s="23"/>
      <c r="AKA97" s="23"/>
      <c r="AKB97" s="23"/>
      <c r="AKC97" s="23"/>
      <c r="AKD97" s="23"/>
      <c r="AKE97" s="23"/>
      <c r="AKF97" s="23"/>
      <c r="AKG97" s="23"/>
      <c r="AKH97" s="23"/>
      <c r="AKI97" s="23"/>
      <c r="AKJ97" s="23"/>
      <c r="AKK97" s="23"/>
      <c r="AKL97" s="23"/>
      <c r="AKM97" s="23"/>
      <c r="AKN97" s="23"/>
      <c r="AKO97" s="23"/>
      <c r="AKP97" s="23"/>
      <c r="AKQ97" s="23"/>
      <c r="AKR97" s="23"/>
      <c r="AKS97" s="23"/>
      <c r="AKT97" s="23"/>
      <c r="AKU97" s="23"/>
      <c r="AKV97" s="23"/>
      <c r="AKW97" s="23"/>
      <c r="AKX97" s="23"/>
      <c r="AKY97" s="23"/>
      <c r="AKZ97" s="23"/>
      <c r="ALA97" s="23"/>
      <c r="ALB97" s="23"/>
      <c r="ALC97" s="23"/>
      <c r="ALD97" s="23"/>
      <c r="ALE97" s="23"/>
      <c r="ALF97" s="23"/>
      <c r="ALG97" s="23"/>
      <c r="ALH97" s="23"/>
      <c r="ALI97" s="23"/>
      <c r="ALJ97" s="23"/>
      <c r="ALK97" s="23"/>
      <c r="ALL97" s="23"/>
      <c r="ALM97" s="23"/>
      <c r="ALN97" s="23"/>
      <c r="ALO97" s="23"/>
      <c r="ALP97" s="23"/>
      <c r="ALQ97" s="23"/>
      <c r="ALR97" s="23"/>
      <c r="ALS97" s="23"/>
      <c r="ALT97" s="23"/>
      <c r="ALU97" s="23"/>
      <c r="ALV97" s="23"/>
      <c r="ALW97" s="23"/>
      <c r="ALX97" s="23"/>
      <c r="ALY97" s="23"/>
      <c r="ALZ97" s="23"/>
      <c r="AMA97" s="23"/>
      <c r="AMB97" s="23"/>
      <c r="AMC97" s="23"/>
      <c r="AMD97" s="22"/>
    </row>
    <row r="98" spans="1:1018" s="10" customFormat="1" ht="37.5" customHeight="1" x14ac:dyDescent="0.25">
      <c r="A98" s="46" t="s">
        <v>66</v>
      </c>
      <c r="B98" s="47" t="s">
        <v>67</v>
      </c>
      <c r="C98" s="47" t="s">
        <v>30</v>
      </c>
      <c r="D98" s="48">
        <f t="shared" si="42"/>
        <v>76.900400321999982</v>
      </c>
      <c r="E98" s="48">
        <f t="shared" ref="E98:N98" si="56">SUM(E99,E103,E107)</f>
        <v>0</v>
      </c>
      <c r="F98" s="48">
        <f t="shared" si="56"/>
        <v>-12.650828514000008</v>
      </c>
      <c r="G98" s="48">
        <f t="shared" si="56"/>
        <v>76.900400321999982</v>
      </c>
      <c r="H98" s="48">
        <f t="shared" si="56"/>
        <v>89.551228836000007</v>
      </c>
      <c r="I98" s="48">
        <f t="shared" si="56"/>
        <v>0</v>
      </c>
      <c r="J98" s="48">
        <f t="shared" si="56"/>
        <v>6.3983523839999989</v>
      </c>
      <c r="K98" s="48">
        <f t="shared" si="56"/>
        <v>0</v>
      </c>
      <c r="L98" s="48">
        <f t="shared" si="56"/>
        <v>14.294467247999998</v>
      </c>
      <c r="M98" s="48">
        <f t="shared" si="56"/>
        <v>0</v>
      </c>
      <c r="N98" s="48">
        <f t="shared" si="56"/>
        <v>20.490037439999998</v>
      </c>
      <c r="O98" s="48">
        <f>SUM(O99,O103,O107)</f>
        <v>76.900400321999982</v>
      </c>
      <c r="P98" s="48">
        <f t="shared" ref="P98:R98" si="57">SUM(P99,P103,P107)</f>
        <v>48.368371764000003</v>
      </c>
      <c r="Q98" s="48">
        <f t="shared" si="57"/>
        <v>-12.650828514000008</v>
      </c>
      <c r="R98" s="48">
        <f t="shared" si="57"/>
        <v>12.650828514000008</v>
      </c>
      <c r="S98" s="49" t="s">
        <v>31</v>
      </c>
      <c r="T98" s="48" t="s">
        <v>31</v>
      </c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  <c r="LU98" s="23"/>
      <c r="LV98" s="23"/>
      <c r="LW98" s="23"/>
      <c r="LX98" s="23"/>
      <c r="LY98" s="23"/>
      <c r="LZ98" s="23"/>
      <c r="MA98" s="23"/>
      <c r="MB98" s="23"/>
      <c r="MC98" s="23"/>
      <c r="MD98" s="23"/>
      <c r="ME98" s="23"/>
      <c r="MF98" s="23"/>
      <c r="MG98" s="23"/>
      <c r="MH98" s="23"/>
      <c r="MI98" s="23"/>
      <c r="MJ98" s="23"/>
      <c r="MK98" s="23"/>
      <c r="ML98" s="23"/>
      <c r="MM98" s="23"/>
      <c r="MN98" s="23"/>
      <c r="MO98" s="23"/>
      <c r="MP98" s="23"/>
      <c r="MQ98" s="23"/>
      <c r="MR98" s="23"/>
      <c r="MS98" s="23"/>
      <c r="MT98" s="23"/>
      <c r="MU98" s="23"/>
      <c r="MV98" s="23"/>
      <c r="MW98" s="23"/>
      <c r="MX98" s="23"/>
      <c r="MY98" s="23"/>
      <c r="MZ98" s="23"/>
      <c r="NA98" s="23"/>
      <c r="NB98" s="23"/>
      <c r="NC98" s="23"/>
      <c r="ND98" s="23"/>
      <c r="NE98" s="23"/>
      <c r="NF98" s="23"/>
      <c r="NG98" s="23"/>
      <c r="NH98" s="23"/>
      <c r="NI98" s="23"/>
      <c r="NJ98" s="23"/>
      <c r="NK98" s="23"/>
      <c r="NL98" s="23"/>
      <c r="NM98" s="23"/>
      <c r="NN98" s="23"/>
      <c r="NO98" s="23"/>
      <c r="NP98" s="23"/>
      <c r="NQ98" s="23"/>
      <c r="NR98" s="23"/>
      <c r="NS98" s="23"/>
      <c r="NT98" s="23"/>
      <c r="NU98" s="23"/>
      <c r="NV98" s="23"/>
      <c r="NW98" s="23"/>
      <c r="NX98" s="23"/>
      <c r="NY98" s="23"/>
      <c r="NZ98" s="23"/>
      <c r="OA98" s="23"/>
      <c r="OB98" s="23"/>
      <c r="OC98" s="23"/>
      <c r="OD98" s="23"/>
      <c r="OE98" s="23"/>
      <c r="OF98" s="23"/>
      <c r="OG98" s="23"/>
      <c r="OH98" s="23"/>
      <c r="OI98" s="23"/>
      <c r="OJ98" s="23"/>
      <c r="OK98" s="23"/>
      <c r="OL98" s="23"/>
      <c r="OM98" s="23"/>
      <c r="ON98" s="23"/>
      <c r="OO98" s="23"/>
      <c r="OP98" s="23"/>
      <c r="OQ98" s="23"/>
      <c r="OR98" s="23"/>
      <c r="OS98" s="23"/>
      <c r="OT98" s="23"/>
      <c r="OU98" s="23"/>
      <c r="OV98" s="23"/>
      <c r="OW98" s="23"/>
      <c r="OX98" s="23"/>
      <c r="OY98" s="23"/>
      <c r="OZ98" s="23"/>
      <c r="PA98" s="23"/>
      <c r="PB98" s="23"/>
      <c r="PC98" s="23"/>
      <c r="PD98" s="23"/>
      <c r="PE98" s="23"/>
      <c r="PF98" s="23"/>
      <c r="PG98" s="23"/>
      <c r="PH98" s="23"/>
      <c r="PI98" s="23"/>
      <c r="PJ98" s="23"/>
      <c r="PK98" s="23"/>
      <c r="PL98" s="23"/>
      <c r="PM98" s="23"/>
      <c r="PN98" s="23"/>
      <c r="PO98" s="23"/>
      <c r="PP98" s="23"/>
      <c r="PQ98" s="23"/>
      <c r="PR98" s="23"/>
      <c r="PS98" s="23"/>
      <c r="PT98" s="23"/>
      <c r="PU98" s="23"/>
      <c r="PV98" s="23"/>
      <c r="PW98" s="23"/>
      <c r="PX98" s="23"/>
      <c r="PY98" s="23"/>
      <c r="PZ98" s="23"/>
      <c r="QA98" s="23"/>
      <c r="QB98" s="23"/>
      <c r="QC98" s="23"/>
      <c r="QD98" s="23"/>
      <c r="QE98" s="23"/>
      <c r="QF98" s="23"/>
      <c r="QG98" s="23"/>
      <c r="QH98" s="23"/>
      <c r="QI98" s="23"/>
      <c r="QJ98" s="23"/>
      <c r="QK98" s="23"/>
      <c r="QL98" s="23"/>
      <c r="QM98" s="23"/>
      <c r="QN98" s="23"/>
      <c r="QO98" s="23"/>
      <c r="QP98" s="23"/>
      <c r="QQ98" s="23"/>
      <c r="QR98" s="23"/>
      <c r="QS98" s="23"/>
      <c r="QT98" s="23"/>
      <c r="QU98" s="23"/>
      <c r="QV98" s="23"/>
      <c r="QW98" s="23"/>
      <c r="QX98" s="23"/>
      <c r="QY98" s="23"/>
      <c r="QZ98" s="23"/>
      <c r="RA98" s="23"/>
      <c r="RB98" s="23"/>
      <c r="RC98" s="23"/>
      <c r="RD98" s="23"/>
      <c r="RE98" s="23"/>
      <c r="RF98" s="23"/>
      <c r="RG98" s="23"/>
      <c r="RH98" s="23"/>
      <c r="RI98" s="23"/>
      <c r="RJ98" s="23"/>
      <c r="RK98" s="23"/>
      <c r="RL98" s="23"/>
      <c r="RM98" s="23"/>
      <c r="RN98" s="23"/>
      <c r="RO98" s="23"/>
      <c r="RP98" s="23"/>
      <c r="RQ98" s="23"/>
      <c r="RR98" s="23"/>
      <c r="RS98" s="23"/>
      <c r="RT98" s="23"/>
      <c r="RU98" s="23"/>
      <c r="RV98" s="23"/>
      <c r="RW98" s="23"/>
      <c r="RX98" s="23"/>
      <c r="RY98" s="23"/>
      <c r="RZ98" s="23"/>
      <c r="SA98" s="23"/>
      <c r="SB98" s="23"/>
      <c r="SC98" s="23"/>
      <c r="SD98" s="23"/>
      <c r="SE98" s="23"/>
      <c r="SF98" s="23"/>
      <c r="SG98" s="23"/>
      <c r="SH98" s="23"/>
      <c r="SI98" s="23"/>
      <c r="SJ98" s="23"/>
      <c r="SK98" s="23"/>
      <c r="SL98" s="23"/>
      <c r="SM98" s="23"/>
      <c r="SN98" s="23"/>
      <c r="SO98" s="23"/>
      <c r="SP98" s="23"/>
      <c r="SQ98" s="23"/>
      <c r="SR98" s="23"/>
      <c r="SS98" s="23"/>
      <c r="ST98" s="23"/>
      <c r="SU98" s="23"/>
      <c r="SV98" s="23"/>
      <c r="SW98" s="23"/>
      <c r="SX98" s="23"/>
      <c r="SY98" s="23"/>
      <c r="SZ98" s="23"/>
      <c r="TA98" s="23"/>
      <c r="TB98" s="23"/>
      <c r="TC98" s="23"/>
      <c r="TD98" s="23"/>
      <c r="TE98" s="23"/>
      <c r="TF98" s="23"/>
      <c r="TG98" s="23"/>
      <c r="TH98" s="23"/>
      <c r="TI98" s="23"/>
      <c r="TJ98" s="23"/>
      <c r="TK98" s="23"/>
      <c r="TL98" s="23"/>
      <c r="TM98" s="23"/>
      <c r="TN98" s="23"/>
      <c r="TO98" s="23"/>
      <c r="TP98" s="23"/>
      <c r="TQ98" s="23"/>
      <c r="TR98" s="23"/>
      <c r="TS98" s="23"/>
      <c r="TT98" s="23"/>
      <c r="TU98" s="23"/>
      <c r="TV98" s="23"/>
      <c r="TW98" s="23"/>
      <c r="TX98" s="23"/>
      <c r="TY98" s="23"/>
      <c r="TZ98" s="23"/>
      <c r="UA98" s="23"/>
      <c r="UB98" s="23"/>
      <c r="UC98" s="23"/>
      <c r="UD98" s="23"/>
      <c r="UE98" s="23"/>
      <c r="UF98" s="23"/>
      <c r="UG98" s="23"/>
      <c r="UH98" s="23"/>
      <c r="UI98" s="23"/>
      <c r="UJ98" s="23"/>
      <c r="UK98" s="23"/>
      <c r="UL98" s="23"/>
      <c r="UM98" s="23"/>
      <c r="UN98" s="23"/>
      <c r="UO98" s="23"/>
      <c r="UP98" s="23"/>
      <c r="UQ98" s="23"/>
      <c r="UR98" s="23"/>
      <c r="US98" s="23"/>
      <c r="UT98" s="23"/>
      <c r="UU98" s="23"/>
      <c r="UV98" s="23"/>
      <c r="UW98" s="23"/>
      <c r="UX98" s="23"/>
      <c r="UY98" s="23"/>
      <c r="UZ98" s="23"/>
      <c r="VA98" s="23"/>
      <c r="VB98" s="23"/>
      <c r="VC98" s="23"/>
      <c r="VD98" s="23"/>
      <c r="VE98" s="23"/>
      <c r="VF98" s="23"/>
      <c r="VG98" s="23"/>
      <c r="VH98" s="23"/>
      <c r="VI98" s="23"/>
      <c r="VJ98" s="23"/>
      <c r="VK98" s="23"/>
      <c r="VL98" s="23"/>
      <c r="VM98" s="23"/>
      <c r="VN98" s="23"/>
      <c r="VO98" s="23"/>
      <c r="VP98" s="23"/>
      <c r="VQ98" s="23"/>
      <c r="VR98" s="23"/>
      <c r="VS98" s="23"/>
      <c r="VT98" s="23"/>
      <c r="VU98" s="23"/>
      <c r="VV98" s="23"/>
      <c r="VW98" s="23"/>
      <c r="VX98" s="23"/>
      <c r="VY98" s="23"/>
      <c r="VZ98" s="23"/>
      <c r="WA98" s="23"/>
      <c r="WB98" s="23"/>
      <c r="WC98" s="23"/>
      <c r="WD98" s="23"/>
      <c r="WE98" s="23"/>
      <c r="WF98" s="23"/>
      <c r="WG98" s="23"/>
      <c r="WH98" s="23"/>
      <c r="WI98" s="23"/>
      <c r="WJ98" s="23"/>
      <c r="WK98" s="23"/>
      <c r="WL98" s="23"/>
      <c r="WM98" s="23"/>
      <c r="WN98" s="23"/>
      <c r="WO98" s="23"/>
      <c r="WP98" s="23"/>
      <c r="WQ98" s="23"/>
      <c r="WR98" s="23"/>
      <c r="WS98" s="23"/>
      <c r="WT98" s="23"/>
      <c r="WU98" s="23"/>
      <c r="WV98" s="23"/>
      <c r="WW98" s="23"/>
      <c r="WX98" s="23"/>
      <c r="WY98" s="23"/>
      <c r="WZ98" s="23"/>
      <c r="XA98" s="23"/>
      <c r="XB98" s="23"/>
      <c r="XC98" s="23"/>
      <c r="XD98" s="23"/>
      <c r="XE98" s="23"/>
      <c r="XF98" s="23"/>
      <c r="XG98" s="23"/>
      <c r="XH98" s="23"/>
      <c r="XI98" s="23"/>
      <c r="XJ98" s="23"/>
      <c r="XK98" s="23"/>
      <c r="XL98" s="23"/>
      <c r="XM98" s="23"/>
      <c r="XN98" s="23"/>
      <c r="XO98" s="23"/>
      <c r="XP98" s="23"/>
      <c r="XQ98" s="23"/>
      <c r="XR98" s="23"/>
      <c r="XS98" s="23"/>
      <c r="XT98" s="23"/>
      <c r="XU98" s="23"/>
      <c r="XV98" s="23"/>
      <c r="XW98" s="23"/>
      <c r="XX98" s="23"/>
      <c r="XY98" s="23"/>
      <c r="XZ98" s="23"/>
      <c r="YA98" s="23"/>
      <c r="YB98" s="23"/>
      <c r="YC98" s="23"/>
      <c r="YD98" s="23"/>
      <c r="YE98" s="23"/>
      <c r="YF98" s="23"/>
      <c r="YG98" s="23"/>
      <c r="YH98" s="23"/>
      <c r="YI98" s="23"/>
      <c r="YJ98" s="23"/>
      <c r="YK98" s="23"/>
      <c r="YL98" s="23"/>
      <c r="YM98" s="23"/>
      <c r="YN98" s="23"/>
      <c r="YO98" s="23"/>
      <c r="YP98" s="23"/>
      <c r="YQ98" s="23"/>
      <c r="YR98" s="23"/>
      <c r="YS98" s="23"/>
      <c r="YT98" s="23"/>
      <c r="YU98" s="23"/>
      <c r="YV98" s="23"/>
      <c r="YW98" s="23"/>
      <c r="YX98" s="23"/>
      <c r="YY98" s="23"/>
      <c r="YZ98" s="23"/>
      <c r="ZA98" s="23"/>
      <c r="ZB98" s="23"/>
      <c r="ZC98" s="23"/>
      <c r="ZD98" s="23"/>
      <c r="ZE98" s="23"/>
      <c r="ZF98" s="23"/>
      <c r="ZG98" s="23"/>
      <c r="ZH98" s="23"/>
      <c r="ZI98" s="23"/>
      <c r="ZJ98" s="23"/>
      <c r="ZK98" s="23"/>
      <c r="ZL98" s="23"/>
      <c r="ZM98" s="23"/>
      <c r="ZN98" s="23"/>
      <c r="ZO98" s="23"/>
      <c r="ZP98" s="23"/>
      <c r="ZQ98" s="23"/>
      <c r="ZR98" s="23"/>
      <c r="ZS98" s="23"/>
      <c r="ZT98" s="23"/>
      <c r="ZU98" s="23"/>
      <c r="ZV98" s="23"/>
      <c r="ZW98" s="23"/>
      <c r="ZX98" s="23"/>
      <c r="ZY98" s="23"/>
      <c r="ZZ98" s="23"/>
      <c r="AAA98" s="23"/>
      <c r="AAB98" s="23"/>
      <c r="AAC98" s="23"/>
      <c r="AAD98" s="23"/>
      <c r="AAE98" s="23"/>
      <c r="AAF98" s="23"/>
      <c r="AAG98" s="23"/>
      <c r="AAH98" s="23"/>
      <c r="AAI98" s="23"/>
      <c r="AAJ98" s="23"/>
      <c r="AAK98" s="23"/>
      <c r="AAL98" s="23"/>
      <c r="AAM98" s="23"/>
      <c r="AAN98" s="23"/>
      <c r="AAO98" s="23"/>
      <c r="AAP98" s="23"/>
      <c r="AAQ98" s="23"/>
      <c r="AAR98" s="23"/>
      <c r="AAS98" s="23"/>
      <c r="AAT98" s="23"/>
      <c r="AAU98" s="23"/>
      <c r="AAV98" s="23"/>
      <c r="AAW98" s="23"/>
      <c r="AAX98" s="23"/>
      <c r="AAY98" s="23"/>
      <c r="AAZ98" s="23"/>
      <c r="ABA98" s="23"/>
      <c r="ABB98" s="23"/>
      <c r="ABC98" s="23"/>
      <c r="ABD98" s="23"/>
      <c r="ABE98" s="23"/>
      <c r="ABF98" s="23"/>
      <c r="ABG98" s="23"/>
      <c r="ABH98" s="23"/>
      <c r="ABI98" s="23"/>
      <c r="ABJ98" s="23"/>
      <c r="ABK98" s="23"/>
      <c r="ABL98" s="23"/>
      <c r="ABM98" s="23"/>
      <c r="ABN98" s="23"/>
      <c r="ABO98" s="23"/>
      <c r="ABP98" s="23"/>
      <c r="ABQ98" s="23"/>
      <c r="ABR98" s="23"/>
      <c r="ABS98" s="23"/>
      <c r="ABT98" s="23"/>
      <c r="ABU98" s="23"/>
      <c r="ABV98" s="23"/>
      <c r="ABW98" s="23"/>
      <c r="ABX98" s="23"/>
      <c r="ABY98" s="23"/>
      <c r="ABZ98" s="23"/>
      <c r="ACA98" s="23"/>
      <c r="ACB98" s="23"/>
      <c r="ACC98" s="23"/>
      <c r="ACD98" s="23"/>
      <c r="ACE98" s="23"/>
      <c r="ACF98" s="23"/>
      <c r="ACG98" s="23"/>
      <c r="ACH98" s="23"/>
      <c r="ACI98" s="23"/>
      <c r="ACJ98" s="23"/>
      <c r="ACK98" s="23"/>
      <c r="ACL98" s="23"/>
      <c r="ACM98" s="23"/>
      <c r="ACN98" s="23"/>
      <c r="ACO98" s="23"/>
      <c r="ACP98" s="23"/>
      <c r="ACQ98" s="23"/>
      <c r="ACR98" s="23"/>
      <c r="ACS98" s="23"/>
      <c r="ACT98" s="23"/>
      <c r="ACU98" s="23"/>
      <c r="ACV98" s="23"/>
      <c r="ACW98" s="23"/>
      <c r="ACX98" s="23"/>
      <c r="ACY98" s="23"/>
      <c r="ACZ98" s="23"/>
      <c r="ADA98" s="23"/>
      <c r="ADB98" s="23"/>
      <c r="ADC98" s="23"/>
      <c r="ADD98" s="23"/>
      <c r="ADE98" s="23"/>
      <c r="ADF98" s="23"/>
      <c r="ADG98" s="23"/>
      <c r="ADH98" s="23"/>
      <c r="ADI98" s="23"/>
      <c r="ADJ98" s="23"/>
      <c r="ADK98" s="23"/>
      <c r="ADL98" s="23"/>
      <c r="ADM98" s="23"/>
      <c r="ADN98" s="23"/>
      <c r="ADO98" s="23"/>
      <c r="ADP98" s="23"/>
      <c r="ADQ98" s="23"/>
      <c r="ADR98" s="23"/>
      <c r="ADS98" s="23"/>
      <c r="ADT98" s="23"/>
      <c r="ADU98" s="23"/>
      <c r="ADV98" s="23"/>
      <c r="ADW98" s="23"/>
      <c r="ADX98" s="23"/>
      <c r="ADY98" s="23"/>
      <c r="ADZ98" s="23"/>
      <c r="AEA98" s="23"/>
      <c r="AEB98" s="23"/>
      <c r="AEC98" s="23"/>
      <c r="AED98" s="23"/>
      <c r="AEE98" s="23"/>
      <c r="AEF98" s="23"/>
      <c r="AEG98" s="23"/>
      <c r="AEH98" s="23"/>
      <c r="AEI98" s="23"/>
      <c r="AEJ98" s="23"/>
      <c r="AEK98" s="23"/>
      <c r="AEL98" s="23"/>
      <c r="AEM98" s="23"/>
      <c r="AEN98" s="23"/>
      <c r="AEO98" s="23"/>
      <c r="AEP98" s="23"/>
      <c r="AEQ98" s="23"/>
      <c r="AER98" s="23"/>
      <c r="AES98" s="23"/>
      <c r="AET98" s="23"/>
      <c r="AEU98" s="23"/>
      <c r="AEV98" s="23"/>
      <c r="AEW98" s="23"/>
      <c r="AEX98" s="23"/>
      <c r="AEY98" s="23"/>
      <c r="AEZ98" s="23"/>
      <c r="AFA98" s="23"/>
      <c r="AFB98" s="23"/>
      <c r="AFC98" s="23"/>
      <c r="AFD98" s="23"/>
      <c r="AFE98" s="23"/>
      <c r="AFF98" s="23"/>
      <c r="AFG98" s="23"/>
      <c r="AFH98" s="23"/>
      <c r="AFI98" s="23"/>
      <c r="AFJ98" s="23"/>
      <c r="AFK98" s="23"/>
      <c r="AFL98" s="23"/>
      <c r="AFM98" s="23"/>
      <c r="AFN98" s="23"/>
      <c r="AFO98" s="23"/>
      <c r="AFP98" s="23"/>
      <c r="AFQ98" s="23"/>
      <c r="AFR98" s="23"/>
      <c r="AFS98" s="23"/>
      <c r="AFT98" s="23"/>
      <c r="AFU98" s="23"/>
      <c r="AFV98" s="23"/>
      <c r="AFW98" s="23"/>
      <c r="AFX98" s="23"/>
      <c r="AFY98" s="23"/>
      <c r="AFZ98" s="23"/>
      <c r="AGA98" s="23"/>
      <c r="AGB98" s="23"/>
      <c r="AGC98" s="23"/>
      <c r="AGD98" s="23"/>
      <c r="AGE98" s="23"/>
      <c r="AGF98" s="23"/>
      <c r="AGG98" s="23"/>
      <c r="AGH98" s="23"/>
      <c r="AGI98" s="23"/>
      <c r="AGJ98" s="23"/>
      <c r="AGK98" s="23"/>
      <c r="AGL98" s="23"/>
      <c r="AGM98" s="23"/>
      <c r="AGN98" s="23"/>
      <c r="AGO98" s="23"/>
      <c r="AGP98" s="23"/>
      <c r="AGQ98" s="23"/>
      <c r="AGR98" s="23"/>
      <c r="AGS98" s="23"/>
      <c r="AGT98" s="23"/>
      <c r="AGU98" s="23"/>
      <c r="AGV98" s="23"/>
      <c r="AGW98" s="23"/>
      <c r="AGX98" s="23"/>
      <c r="AGY98" s="23"/>
      <c r="AGZ98" s="23"/>
      <c r="AHA98" s="23"/>
      <c r="AHB98" s="23"/>
      <c r="AHC98" s="23"/>
      <c r="AHD98" s="23"/>
      <c r="AHE98" s="23"/>
      <c r="AHF98" s="23"/>
      <c r="AHG98" s="23"/>
      <c r="AHH98" s="23"/>
      <c r="AHI98" s="23"/>
      <c r="AHJ98" s="23"/>
      <c r="AHK98" s="23"/>
      <c r="AHL98" s="23"/>
      <c r="AHM98" s="23"/>
      <c r="AHN98" s="23"/>
      <c r="AHO98" s="23"/>
      <c r="AHP98" s="23"/>
      <c r="AHQ98" s="23"/>
      <c r="AHR98" s="23"/>
      <c r="AHS98" s="23"/>
      <c r="AHT98" s="23"/>
      <c r="AHU98" s="23"/>
      <c r="AHV98" s="23"/>
      <c r="AHW98" s="23"/>
      <c r="AHX98" s="23"/>
      <c r="AHY98" s="23"/>
      <c r="AHZ98" s="23"/>
      <c r="AIA98" s="23"/>
      <c r="AIB98" s="23"/>
      <c r="AIC98" s="23"/>
      <c r="AID98" s="23"/>
      <c r="AIE98" s="23"/>
      <c r="AIF98" s="23"/>
      <c r="AIG98" s="23"/>
      <c r="AIH98" s="23"/>
      <c r="AII98" s="23"/>
      <c r="AIJ98" s="23"/>
      <c r="AIK98" s="23"/>
      <c r="AIL98" s="23"/>
      <c r="AIM98" s="23"/>
      <c r="AIN98" s="23"/>
      <c r="AIO98" s="23"/>
      <c r="AIP98" s="23"/>
      <c r="AIQ98" s="23"/>
      <c r="AIR98" s="23"/>
      <c r="AIS98" s="23"/>
      <c r="AIT98" s="23"/>
      <c r="AIU98" s="23"/>
      <c r="AIV98" s="23"/>
      <c r="AIW98" s="23"/>
      <c r="AIX98" s="23"/>
      <c r="AIY98" s="23"/>
      <c r="AIZ98" s="23"/>
      <c r="AJA98" s="23"/>
      <c r="AJB98" s="23"/>
      <c r="AJC98" s="23"/>
      <c r="AJD98" s="23"/>
      <c r="AJE98" s="23"/>
      <c r="AJF98" s="23"/>
      <c r="AJG98" s="23"/>
      <c r="AJH98" s="23"/>
      <c r="AJI98" s="23"/>
      <c r="AJJ98" s="23"/>
      <c r="AJK98" s="23"/>
      <c r="AJL98" s="23"/>
      <c r="AJM98" s="23"/>
      <c r="AJN98" s="23"/>
      <c r="AJO98" s="23"/>
      <c r="AJP98" s="23"/>
      <c r="AJQ98" s="23"/>
      <c r="AJR98" s="23"/>
      <c r="AJS98" s="23"/>
      <c r="AJT98" s="23"/>
      <c r="AJU98" s="23"/>
      <c r="AJV98" s="23"/>
      <c r="AJW98" s="23"/>
      <c r="AJX98" s="23"/>
      <c r="AJY98" s="23"/>
      <c r="AJZ98" s="23"/>
      <c r="AKA98" s="23"/>
      <c r="AKB98" s="23"/>
      <c r="AKC98" s="23"/>
      <c r="AKD98" s="23"/>
      <c r="AKE98" s="23"/>
      <c r="AKF98" s="23"/>
      <c r="AKG98" s="23"/>
      <c r="AKH98" s="23"/>
      <c r="AKI98" s="23"/>
      <c r="AKJ98" s="23"/>
      <c r="AKK98" s="23"/>
      <c r="AKL98" s="23"/>
      <c r="AKM98" s="23"/>
      <c r="AKN98" s="23"/>
      <c r="AKO98" s="23"/>
      <c r="AKP98" s="23"/>
      <c r="AKQ98" s="23"/>
      <c r="AKR98" s="23"/>
      <c r="AKS98" s="23"/>
      <c r="AKT98" s="23"/>
      <c r="AKU98" s="23"/>
      <c r="AKV98" s="23"/>
      <c r="AKW98" s="23"/>
      <c r="AKX98" s="23"/>
      <c r="AKY98" s="23"/>
      <c r="AKZ98" s="23"/>
      <c r="ALA98" s="23"/>
      <c r="ALB98" s="23"/>
      <c r="ALC98" s="23"/>
      <c r="ALD98" s="23"/>
      <c r="ALE98" s="23"/>
      <c r="ALF98" s="23"/>
      <c r="ALG98" s="23"/>
      <c r="ALH98" s="23"/>
      <c r="ALI98" s="23"/>
      <c r="ALJ98" s="23"/>
      <c r="ALK98" s="23"/>
      <c r="ALL98" s="23"/>
      <c r="ALM98" s="23"/>
      <c r="ALN98" s="23"/>
      <c r="ALO98" s="23"/>
      <c r="ALP98" s="23"/>
      <c r="ALQ98" s="23"/>
      <c r="ALR98" s="23"/>
      <c r="ALS98" s="23"/>
      <c r="ALT98" s="23"/>
      <c r="ALU98" s="23"/>
      <c r="ALV98" s="23"/>
      <c r="ALW98" s="23"/>
      <c r="ALX98" s="23"/>
      <c r="ALY98" s="23"/>
      <c r="ALZ98" s="23"/>
      <c r="AMA98" s="23"/>
      <c r="AMB98" s="23"/>
      <c r="AMC98" s="23"/>
      <c r="AMD98" s="22"/>
    </row>
    <row r="99" spans="1:1018" s="23" customFormat="1" ht="15.75" x14ac:dyDescent="0.25">
      <c r="A99" s="46" t="s">
        <v>155</v>
      </c>
      <c r="B99" s="47" t="s">
        <v>86</v>
      </c>
      <c r="C99" s="47" t="s">
        <v>30</v>
      </c>
      <c r="D99" s="48">
        <f t="shared" si="42"/>
        <v>52.861350129999984</v>
      </c>
      <c r="E99" s="48">
        <f t="shared" ref="E99:N99" si="58">SUM(E100:E102)</f>
        <v>0</v>
      </c>
      <c r="F99" s="48">
        <f t="shared" si="58"/>
        <v>-6.6894968540000086</v>
      </c>
      <c r="G99" s="48">
        <f t="shared" si="58"/>
        <v>52.861350129999984</v>
      </c>
      <c r="H99" s="48">
        <f t="shared" si="58"/>
        <v>59.550846984000003</v>
      </c>
      <c r="I99" s="48">
        <f t="shared" si="58"/>
        <v>0</v>
      </c>
      <c r="J99" s="48">
        <f t="shared" si="58"/>
        <v>2.6888028239999997</v>
      </c>
      <c r="K99" s="48">
        <f t="shared" si="58"/>
        <v>0</v>
      </c>
      <c r="L99" s="48">
        <f t="shared" si="58"/>
        <v>8.0739429239999989</v>
      </c>
      <c r="M99" s="48">
        <f t="shared" si="58"/>
        <v>0</v>
      </c>
      <c r="N99" s="48">
        <f t="shared" si="58"/>
        <v>14.16623508</v>
      </c>
      <c r="O99" s="48">
        <f>SUM(O100:O102)</f>
        <v>52.861350129999984</v>
      </c>
      <c r="P99" s="48">
        <f t="shared" ref="P99:R99" si="59">SUM(P100:P102)</f>
        <v>34.621866155999996</v>
      </c>
      <c r="Q99" s="48">
        <f t="shared" si="59"/>
        <v>-6.6894968540000086</v>
      </c>
      <c r="R99" s="48">
        <f t="shared" si="59"/>
        <v>6.6894968540000086</v>
      </c>
      <c r="S99" s="49" t="s">
        <v>31</v>
      </c>
      <c r="T99" s="48" t="s">
        <v>31</v>
      </c>
      <c r="AMD99" s="22"/>
    </row>
    <row r="100" spans="1:1018" s="10" customFormat="1" ht="25.5" x14ac:dyDescent="0.2">
      <c r="A100" s="13" t="s">
        <v>155</v>
      </c>
      <c r="B100" s="14" t="s">
        <v>318</v>
      </c>
      <c r="C100" s="5" t="s">
        <v>357</v>
      </c>
      <c r="D100" s="7">
        <f t="shared" si="42"/>
        <v>11.935264399999999</v>
      </c>
      <c r="E100" s="7">
        <v>0</v>
      </c>
      <c r="F100" s="7">
        <f>Q100</f>
        <v>-6.5779687119999988</v>
      </c>
      <c r="G100" s="7">
        <f t="shared" ref="G100:H102" si="60">SUM(I100,K100,M100,O100)</f>
        <v>11.935264399999999</v>
      </c>
      <c r="H100" s="7">
        <f t="shared" si="60"/>
        <v>18.513233111999998</v>
      </c>
      <c r="I100" s="6">
        <v>0</v>
      </c>
      <c r="J100" s="7">
        <f>2.24066902*1.2</f>
        <v>2.6888028239999997</v>
      </c>
      <c r="K100" s="6">
        <v>0</v>
      </c>
      <c r="L100" s="6">
        <f>6.60566113*1.2</f>
        <v>7.9267933559999992</v>
      </c>
      <c r="M100" s="6">
        <v>0</v>
      </c>
      <c r="N100" s="6">
        <f>3.38586515*1.2</f>
        <v>4.0630381799999995</v>
      </c>
      <c r="O100" s="20">
        <v>11.935264399999999</v>
      </c>
      <c r="P100" s="7">
        <f>3.19549896*1.2</f>
        <v>3.8345987519999998</v>
      </c>
      <c r="Q100" s="7">
        <f>G100-H100</f>
        <v>-6.5779687119999988</v>
      </c>
      <c r="R100" s="7">
        <f>H100-G100</f>
        <v>6.5779687119999988</v>
      </c>
      <c r="S100" s="9" t="s">
        <v>31</v>
      </c>
      <c r="T100" s="7" t="s">
        <v>31</v>
      </c>
      <c r="AMD100" s="11"/>
    </row>
    <row r="101" spans="1:1018" s="10" customFormat="1" ht="51" x14ac:dyDescent="0.2">
      <c r="A101" s="13" t="s">
        <v>155</v>
      </c>
      <c r="B101" s="14" t="s">
        <v>320</v>
      </c>
      <c r="C101" s="5" t="s">
        <v>151</v>
      </c>
      <c r="D101" s="7">
        <f t="shared" si="42"/>
        <v>30.630742799999997</v>
      </c>
      <c r="E101" s="7">
        <v>0</v>
      </c>
      <c r="F101" s="7">
        <f>Q101</f>
        <v>-0.15652460400000123</v>
      </c>
      <c r="G101" s="7">
        <f t="shared" si="60"/>
        <v>30.630742799999997</v>
      </c>
      <c r="H101" s="7">
        <f t="shared" si="60"/>
        <v>30.787267403999998</v>
      </c>
      <c r="I101" s="6">
        <v>0</v>
      </c>
      <c r="J101" s="32">
        <v>0</v>
      </c>
      <c r="K101" s="33">
        <v>0</v>
      </c>
      <c r="L101" s="33">
        <v>0</v>
      </c>
      <c r="M101" s="33">
        <v>0</v>
      </c>
      <c r="N101" s="33">
        <v>0</v>
      </c>
      <c r="O101" s="20">
        <v>30.630742799999997</v>
      </c>
      <c r="P101" s="7">
        <f>25.65605617*1.2</f>
        <v>30.787267403999998</v>
      </c>
      <c r="Q101" s="7">
        <f>G101-H101</f>
        <v>-0.15652460400000123</v>
      </c>
      <c r="R101" s="7">
        <f>H101-G101</f>
        <v>0.15652460400000123</v>
      </c>
      <c r="S101" s="9" t="s">
        <v>31</v>
      </c>
      <c r="T101" s="7" t="s">
        <v>31</v>
      </c>
      <c r="AMD101" s="11"/>
    </row>
    <row r="102" spans="1:1018" s="10" customFormat="1" ht="38.25" x14ac:dyDescent="0.2">
      <c r="A102" s="13" t="s">
        <v>155</v>
      </c>
      <c r="B102" s="14" t="s">
        <v>349</v>
      </c>
      <c r="C102" s="5" t="s">
        <v>350</v>
      </c>
      <c r="D102" s="7">
        <f t="shared" si="42"/>
        <v>10.295342929999991</v>
      </c>
      <c r="E102" s="7">
        <v>0</v>
      </c>
      <c r="F102" s="7">
        <f>Q102</f>
        <v>4.4996461999991411E-2</v>
      </c>
      <c r="G102" s="7">
        <f t="shared" si="60"/>
        <v>10.295342929999991</v>
      </c>
      <c r="H102" s="7">
        <f t="shared" si="60"/>
        <v>10.250346468</v>
      </c>
      <c r="I102" s="6">
        <v>0</v>
      </c>
      <c r="J102" s="32">
        <v>0</v>
      </c>
      <c r="K102" s="33">
        <v>0</v>
      </c>
      <c r="L102" s="33">
        <f>0.12262464*1.2</f>
        <v>0.14714956799999998</v>
      </c>
      <c r="M102" s="33">
        <v>0</v>
      </c>
      <c r="N102" s="33">
        <f>8.41933075*1.2</f>
        <v>10.1031969</v>
      </c>
      <c r="O102" s="20">
        <v>10.295342929999991</v>
      </c>
      <c r="P102" s="7">
        <v>0</v>
      </c>
      <c r="Q102" s="7">
        <f>G102-H102</f>
        <v>4.4996461999991411E-2</v>
      </c>
      <c r="R102" s="7">
        <f>H102-G102</f>
        <v>-4.4996461999991411E-2</v>
      </c>
      <c r="S102" s="9" t="s">
        <v>31</v>
      </c>
      <c r="T102" s="7" t="s">
        <v>31</v>
      </c>
      <c r="AMD102" s="11"/>
    </row>
    <row r="103" spans="1:1018" s="18" customFormat="1" ht="30.75" customHeight="1" x14ac:dyDescent="0.25">
      <c r="A103" s="46" t="s">
        <v>156</v>
      </c>
      <c r="B103" s="47" t="s">
        <v>99</v>
      </c>
      <c r="C103" s="47" t="s">
        <v>31</v>
      </c>
      <c r="D103" s="48">
        <f t="shared" si="42"/>
        <v>6.542115216</v>
      </c>
      <c r="E103" s="48">
        <f t="shared" ref="E103:N103" si="61">SUM(E104:E106)</f>
        <v>0</v>
      </c>
      <c r="F103" s="48">
        <f t="shared" si="61"/>
        <v>-4.7869466639999985</v>
      </c>
      <c r="G103" s="48">
        <f t="shared" si="61"/>
        <v>6.542115216</v>
      </c>
      <c r="H103" s="48">
        <f t="shared" si="61"/>
        <v>11.329061879999998</v>
      </c>
      <c r="I103" s="48">
        <f t="shared" si="61"/>
        <v>0</v>
      </c>
      <c r="J103" s="48">
        <f t="shared" si="61"/>
        <v>0.91884849599999996</v>
      </c>
      <c r="K103" s="48">
        <f t="shared" si="61"/>
        <v>0</v>
      </c>
      <c r="L103" s="48">
        <f t="shared" si="61"/>
        <v>1.940432988</v>
      </c>
      <c r="M103" s="48">
        <f t="shared" si="61"/>
        <v>0</v>
      </c>
      <c r="N103" s="48">
        <f t="shared" si="61"/>
        <v>3.3654340199999999</v>
      </c>
      <c r="O103" s="48">
        <f>SUM(O104:O106)</f>
        <v>6.542115216</v>
      </c>
      <c r="P103" s="48">
        <f t="shared" ref="P103:R103" si="62">SUM(P104:P106)</f>
        <v>5.1043463759999996</v>
      </c>
      <c r="Q103" s="48">
        <f t="shared" si="62"/>
        <v>-4.7869466639999985</v>
      </c>
      <c r="R103" s="48">
        <f t="shared" si="62"/>
        <v>4.7869466639999985</v>
      </c>
      <c r="S103" s="49" t="s">
        <v>31</v>
      </c>
      <c r="T103" s="48" t="s">
        <v>31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3"/>
      <c r="SJ103" s="23"/>
      <c r="SK103" s="23"/>
      <c r="SL103" s="23"/>
      <c r="SM103" s="23"/>
      <c r="SN103" s="23"/>
      <c r="SO103" s="23"/>
      <c r="SP103" s="23"/>
      <c r="SQ103" s="23"/>
      <c r="SR103" s="23"/>
      <c r="SS103" s="23"/>
      <c r="ST103" s="23"/>
      <c r="SU103" s="23"/>
      <c r="SV103" s="23"/>
      <c r="SW103" s="23"/>
      <c r="SX103" s="23"/>
      <c r="SY103" s="23"/>
      <c r="SZ103" s="23"/>
      <c r="TA103" s="23"/>
      <c r="TB103" s="23"/>
      <c r="TC103" s="23"/>
      <c r="TD103" s="23"/>
      <c r="TE103" s="23"/>
      <c r="TF103" s="23"/>
      <c r="TG103" s="23"/>
      <c r="TH103" s="23"/>
      <c r="TI103" s="23"/>
      <c r="TJ103" s="23"/>
      <c r="TK103" s="23"/>
      <c r="TL103" s="23"/>
      <c r="TM103" s="23"/>
      <c r="TN103" s="23"/>
      <c r="TO103" s="23"/>
      <c r="TP103" s="23"/>
      <c r="TQ103" s="23"/>
      <c r="TR103" s="23"/>
      <c r="TS103" s="23"/>
      <c r="TT103" s="23"/>
      <c r="TU103" s="23"/>
      <c r="TV103" s="23"/>
      <c r="TW103" s="23"/>
      <c r="TX103" s="23"/>
      <c r="TY103" s="23"/>
      <c r="TZ103" s="23"/>
      <c r="UA103" s="23"/>
      <c r="UB103" s="23"/>
      <c r="UC103" s="23"/>
      <c r="UD103" s="23"/>
      <c r="UE103" s="23"/>
      <c r="UF103" s="23"/>
      <c r="UG103" s="23"/>
      <c r="UH103" s="23"/>
      <c r="UI103" s="23"/>
      <c r="UJ103" s="23"/>
      <c r="UK103" s="23"/>
      <c r="UL103" s="23"/>
      <c r="UM103" s="23"/>
      <c r="UN103" s="23"/>
      <c r="UO103" s="23"/>
      <c r="UP103" s="23"/>
      <c r="UQ103" s="23"/>
      <c r="UR103" s="23"/>
      <c r="US103" s="23"/>
      <c r="UT103" s="23"/>
      <c r="UU103" s="23"/>
      <c r="UV103" s="23"/>
      <c r="UW103" s="23"/>
      <c r="UX103" s="23"/>
      <c r="UY103" s="23"/>
      <c r="UZ103" s="23"/>
      <c r="VA103" s="23"/>
      <c r="VB103" s="23"/>
      <c r="VC103" s="23"/>
      <c r="VD103" s="23"/>
      <c r="VE103" s="23"/>
      <c r="VF103" s="23"/>
      <c r="VG103" s="23"/>
      <c r="VH103" s="23"/>
      <c r="VI103" s="23"/>
      <c r="VJ103" s="23"/>
      <c r="VK103" s="23"/>
      <c r="VL103" s="23"/>
      <c r="VM103" s="23"/>
      <c r="VN103" s="23"/>
      <c r="VO103" s="23"/>
      <c r="VP103" s="23"/>
      <c r="VQ103" s="23"/>
      <c r="VR103" s="23"/>
      <c r="VS103" s="23"/>
      <c r="VT103" s="23"/>
      <c r="VU103" s="23"/>
      <c r="VV103" s="23"/>
      <c r="VW103" s="23"/>
      <c r="VX103" s="23"/>
      <c r="VY103" s="23"/>
      <c r="VZ103" s="23"/>
      <c r="WA103" s="23"/>
      <c r="WB103" s="23"/>
      <c r="WC103" s="23"/>
      <c r="WD103" s="23"/>
      <c r="WE103" s="23"/>
      <c r="WF103" s="23"/>
      <c r="WG103" s="23"/>
      <c r="WH103" s="23"/>
      <c r="WI103" s="23"/>
      <c r="WJ103" s="23"/>
      <c r="WK103" s="23"/>
      <c r="WL103" s="23"/>
      <c r="WM103" s="23"/>
      <c r="WN103" s="23"/>
      <c r="WO103" s="23"/>
      <c r="WP103" s="23"/>
      <c r="WQ103" s="23"/>
      <c r="WR103" s="23"/>
      <c r="WS103" s="23"/>
      <c r="WT103" s="23"/>
      <c r="WU103" s="23"/>
      <c r="WV103" s="23"/>
      <c r="WW103" s="23"/>
      <c r="WX103" s="23"/>
      <c r="WY103" s="23"/>
      <c r="WZ103" s="23"/>
      <c r="XA103" s="23"/>
      <c r="XB103" s="23"/>
      <c r="XC103" s="23"/>
      <c r="XD103" s="23"/>
      <c r="XE103" s="23"/>
      <c r="XF103" s="23"/>
      <c r="XG103" s="23"/>
      <c r="XH103" s="23"/>
      <c r="XI103" s="23"/>
      <c r="XJ103" s="23"/>
      <c r="XK103" s="23"/>
      <c r="XL103" s="23"/>
      <c r="XM103" s="23"/>
      <c r="XN103" s="23"/>
      <c r="XO103" s="23"/>
      <c r="XP103" s="23"/>
      <c r="XQ103" s="23"/>
      <c r="XR103" s="23"/>
      <c r="XS103" s="23"/>
      <c r="XT103" s="23"/>
      <c r="XU103" s="23"/>
      <c r="XV103" s="23"/>
      <c r="XW103" s="23"/>
      <c r="XX103" s="23"/>
      <c r="XY103" s="23"/>
      <c r="XZ103" s="23"/>
      <c r="YA103" s="23"/>
      <c r="YB103" s="23"/>
      <c r="YC103" s="23"/>
      <c r="YD103" s="23"/>
      <c r="YE103" s="23"/>
      <c r="YF103" s="23"/>
      <c r="YG103" s="23"/>
      <c r="YH103" s="23"/>
      <c r="YI103" s="23"/>
      <c r="YJ103" s="23"/>
      <c r="YK103" s="23"/>
      <c r="YL103" s="23"/>
      <c r="YM103" s="23"/>
      <c r="YN103" s="23"/>
      <c r="YO103" s="23"/>
      <c r="YP103" s="23"/>
      <c r="YQ103" s="23"/>
      <c r="YR103" s="23"/>
      <c r="YS103" s="23"/>
      <c r="YT103" s="23"/>
      <c r="YU103" s="23"/>
      <c r="YV103" s="23"/>
      <c r="YW103" s="23"/>
      <c r="YX103" s="23"/>
      <c r="YY103" s="23"/>
      <c r="YZ103" s="23"/>
      <c r="ZA103" s="23"/>
      <c r="ZB103" s="23"/>
      <c r="ZC103" s="23"/>
      <c r="ZD103" s="23"/>
      <c r="ZE103" s="23"/>
      <c r="ZF103" s="23"/>
      <c r="ZG103" s="23"/>
      <c r="ZH103" s="23"/>
      <c r="ZI103" s="23"/>
      <c r="ZJ103" s="23"/>
      <c r="ZK103" s="23"/>
      <c r="ZL103" s="23"/>
      <c r="ZM103" s="23"/>
      <c r="ZN103" s="23"/>
      <c r="ZO103" s="23"/>
      <c r="ZP103" s="23"/>
      <c r="ZQ103" s="23"/>
      <c r="ZR103" s="23"/>
      <c r="ZS103" s="23"/>
      <c r="ZT103" s="23"/>
      <c r="ZU103" s="23"/>
      <c r="ZV103" s="23"/>
      <c r="ZW103" s="23"/>
      <c r="ZX103" s="23"/>
      <c r="ZY103" s="23"/>
      <c r="ZZ103" s="23"/>
      <c r="AAA103" s="23"/>
      <c r="AAB103" s="23"/>
      <c r="AAC103" s="23"/>
      <c r="AAD103" s="23"/>
      <c r="AAE103" s="23"/>
      <c r="AAF103" s="23"/>
      <c r="AAG103" s="23"/>
      <c r="AAH103" s="23"/>
      <c r="AAI103" s="23"/>
      <c r="AAJ103" s="23"/>
      <c r="AAK103" s="23"/>
      <c r="AAL103" s="23"/>
      <c r="AAM103" s="23"/>
      <c r="AAN103" s="23"/>
      <c r="AAO103" s="23"/>
      <c r="AAP103" s="23"/>
      <c r="AAQ103" s="23"/>
      <c r="AAR103" s="23"/>
      <c r="AAS103" s="23"/>
      <c r="AAT103" s="23"/>
      <c r="AAU103" s="23"/>
      <c r="AAV103" s="23"/>
      <c r="AAW103" s="23"/>
      <c r="AAX103" s="23"/>
      <c r="AAY103" s="23"/>
      <c r="AAZ103" s="23"/>
      <c r="ABA103" s="23"/>
      <c r="ABB103" s="23"/>
      <c r="ABC103" s="23"/>
      <c r="ABD103" s="23"/>
      <c r="ABE103" s="23"/>
      <c r="ABF103" s="23"/>
      <c r="ABG103" s="23"/>
      <c r="ABH103" s="23"/>
      <c r="ABI103" s="23"/>
      <c r="ABJ103" s="23"/>
      <c r="ABK103" s="23"/>
      <c r="ABL103" s="23"/>
      <c r="ABM103" s="23"/>
      <c r="ABN103" s="23"/>
      <c r="ABO103" s="23"/>
      <c r="ABP103" s="23"/>
      <c r="ABQ103" s="23"/>
      <c r="ABR103" s="23"/>
      <c r="ABS103" s="23"/>
      <c r="ABT103" s="23"/>
      <c r="ABU103" s="23"/>
      <c r="ABV103" s="23"/>
      <c r="ABW103" s="23"/>
      <c r="ABX103" s="23"/>
      <c r="ABY103" s="23"/>
      <c r="ABZ103" s="23"/>
      <c r="ACA103" s="23"/>
      <c r="ACB103" s="23"/>
      <c r="ACC103" s="23"/>
      <c r="ACD103" s="23"/>
      <c r="ACE103" s="23"/>
      <c r="ACF103" s="23"/>
      <c r="ACG103" s="23"/>
      <c r="ACH103" s="23"/>
      <c r="ACI103" s="23"/>
      <c r="ACJ103" s="23"/>
      <c r="ACK103" s="23"/>
      <c r="ACL103" s="23"/>
      <c r="ACM103" s="23"/>
      <c r="ACN103" s="23"/>
      <c r="ACO103" s="23"/>
      <c r="ACP103" s="23"/>
      <c r="ACQ103" s="23"/>
      <c r="ACR103" s="23"/>
      <c r="ACS103" s="23"/>
      <c r="ACT103" s="23"/>
      <c r="ACU103" s="23"/>
      <c r="ACV103" s="23"/>
      <c r="ACW103" s="23"/>
      <c r="ACX103" s="23"/>
      <c r="ACY103" s="23"/>
      <c r="ACZ103" s="23"/>
      <c r="ADA103" s="23"/>
      <c r="ADB103" s="23"/>
      <c r="ADC103" s="23"/>
      <c r="ADD103" s="23"/>
      <c r="ADE103" s="23"/>
      <c r="ADF103" s="23"/>
      <c r="ADG103" s="23"/>
      <c r="ADH103" s="23"/>
      <c r="ADI103" s="23"/>
      <c r="ADJ103" s="23"/>
      <c r="ADK103" s="23"/>
      <c r="ADL103" s="23"/>
      <c r="ADM103" s="23"/>
      <c r="ADN103" s="23"/>
      <c r="ADO103" s="23"/>
      <c r="ADP103" s="23"/>
      <c r="ADQ103" s="23"/>
      <c r="ADR103" s="23"/>
      <c r="ADS103" s="23"/>
      <c r="ADT103" s="23"/>
      <c r="ADU103" s="23"/>
      <c r="ADV103" s="23"/>
      <c r="ADW103" s="23"/>
      <c r="ADX103" s="23"/>
      <c r="ADY103" s="23"/>
      <c r="ADZ103" s="23"/>
      <c r="AEA103" s="23"/>
      <c r="AEB103" s="23"/>
      <c r="AEC103" s="23"/>
      <c r="AED103" s="23"/>
      <c r="AEE103" s="23"/>
      <c r="AEF103" s="23"/>
      <c r="AEG103" s="23"/>
      <c r="AEH103" s="23"/>
      <c r="AEI103" s="23"/>
      <c r="AEJ103" s="23"/>
      <c r="AEK103" s="23"/>
      <c r="AEL103" s="23"/>
      <c r="AEM103" s="23"/>
      <c r="AEN103" s="23"/>
      <c r="AEO103" s="23"/>
      <c r="AEP103" s="23"/>
      <c r="AEQ103" s="23"/>
      <c r="AER103" s="23"/>
      <c r="AES103" s="23"/>
      <c r="AET103" s="23"/>
      <c r="AEU103" s="23"/>
      <c r="AEV103" s="23"/>
      <c r="AEW103" s="23"/>
      <c r="AEX103" s="23"/>
      <c r="AEY103" s="23"/>
      <c r="AEZ103" s="23"/>
      <c r="AFA103" s="23"/>
      <c r="AFB103" s="23"/>
      <c r="AFC103" s="23"/>
      <c r="AFD103" s="23"/>
      <c r="AFE103" s="23"/>
      <c r="AFF103" s="23"/>
      <c r="AFG103" s="23"/>
      <c r="AFH103" s="23"/>
      <c r="AFI103" s="23"/>
      <c r="AFJ103" s="23"/>
      <c r="AFK103" s="23"/>
      <c r="AFL103" s="23"/>
      <c r="AFM103" s="23"/>
      <c r="AFN103" s="23"/>
      <c r="AFO103" s="23"/>
      <c r="AFP103" s="23"/>
      <c r="AFQ103" s="23"/>
      <c r="AFR103" s="23"/>
      <c r="AFS103" s="23"/>
      <c r="AFT103" s="23"/>
      <c r="AFU103" s="23"/>
      <c r="AFV103" s="23"/>
      <c r="AFW103" s="23"/>
      <c r="AFX103" s="23"/>
      <c r="AFY103" s="23"/>
      <c r="AFZ103" s="23"/>
      <c r="AGA103" s="23"/>
      <c r="AGB103" s="23"/>
      <c r="AGC103" s="23"/>
      <c r="AGD103" s="23"/>
      <c r="AGE103" s="23"/>
      <c r="AGF103" s="23"/>
      <c r="AGG103" s="23"/>
      <c r="AGH103" s="23"/>
      <c r="AGI103" s="23"/>
      <c r="AGJ103" s="23"/>
      <c r="AGK103" s="23"/>
      <c r="AGL103" s="23"/>
      <c r="AGM103" s="23"/>
      <c r="AGN103" s="23"/>
      <c r="AGO103" s="23"/>
      <c r="AGP103" s="23"/>
      <c r="AGQ103" s="23"/>
      <c r="AGR103" s="23"/>
      <c r="AGS103" s="23"/>
      <c r="AGT103" s="23"/>
      <c r="AGU103" s="23"/>
      <c r="AGV103" s="23"/>
      <c r="AGW103" s="23"/>
      <c r="AGX103" s="23"/>
      <c r="AGY103" s="23"/>
      <c r="AGZ103" s="23"/>
      <c r="AHA103" s="23"/>
      <c r="AHB103" s="23"/>
      <c r="AHC103" s="23"/>
      <c r="AHD103" s="23"/>
      <c r="AHE103" s="23"/>
      <c r="AHF103" s="23"/>
      <c r="AHG103" s="23"/>
      <c r="AHH103" s="23"/>
      <c r="AHI103" s="23"/>
      <c r="AHJ103" s="23"/>
      <c r="AHK103" s="23"/>
      <c r="AHL103" s="23"/>
      <c r="AHM103" s="23"/>
      <c r="AHN103" s="23"/>
      <c r="AHO103" s="23"/>
      <c r="AHP103" s="23"/>
      <c r="AHQ103" s="23"/>
      <c r="AHR103" s="23"/>
      <c r="AHS103" s="23"/>
      <c r="AHT103" s="23"/>
      <c r="AHU103" s="23"/>
      <c r="AHV103" s="23"/>
      <c r="AHW103" s="23"/>
      <c r="AHX103" s="23"/>
      <c r="AHY103" s="23"/>
      <c r="AHZ103" s="23"/>
      <c r="AIA103" s="23"/>
      <c r="AIB103" s="23"/>
      <c r="AIC103" s="23"/>
      <c r="AID103" s="23"/>
      <c r="AIE103" s="23"/>
      <c r="AIF103" s="23"/>
      <c r="AIG103" s="23"/>
      <c r="AIH103" s="23"/>
      <c r="AII103" s="23"/>
      <c r="AIJ103" s="23"/>
      <c r="AIK103" s="23"/>
      <c r="AIL103" s="23"/>
      <c r="AIM103" s="23"/>
      <c r="AIN103" s="23"/>
      <c r="AIO103" s="23"/>
      <c r="AIP103" s="23"/>
      <c r="AIQ103" s="23"/>
      <c r="AIR103" s="23"/>
      <c r="AIS103" s="23"/>
      <c r="AIT103" s="23"/>
      <c r="AIU103" s="23"/>
      <c r="AIV103" s="23"/>
      <c r="AIW103" s="23"/>
      <c r="AIX103" s="23"/>
      <c r="AIY103" s="23"/>
      <c r="AIZ103" s="23"/>
      <c r="AJA103" s="23"/>
      <c r="AJB103" s="23"/>
      <c r="AJC103" s="23"/>
      <c r="AJD103" s="23"/>
      <c r="AJE103" s="23"/>
      <c r="AJF103" s="23"/>
      <c r="AJG103" s="23"/>
      <c r="AJH103" s="23"/>
      <c r="AJI103" s="23"/>
      <c r="AJJ103" s="23"/>
      <c r="AJK103" s="23"/>
      <c r="AJL103" s="23"/>
      <c r="AJM103" s="23"/>
      <c r="AJN103" s="23"/>
      <c r="AJO103" s="23"/>
      <c r="AJP103" s="23"/>
      <c r="AJQ103" s="23"/>
      <c r="AJR103" s="23"/>
      <c r="AJS103" s="23"/>
      <c r="AJT103" s="23"/>
      <c r="AJU103" s="23"/>
      <c r="AJV103" s="23"/>
      <c r="AJW103" s="23"/>
      <c r="AJX103" s="23"/>
      <c r="AJY103" s="23"/>
      <c r="AJZ103" s="23"/>
      <c r="AKA103" s="23"/>
      <c r="AKB103" s="23"/>
      <c r="AKC103" s="23"/>
      <c r="AKD103" s="23"/>
      <c r="AKE103" s="23"/>
      <c r="AKF103" s="23"/>
      <c r="AKG103" s="23"/>
      <c r="AKH103" s="23"/>
      <c r="AKI103" s="23"/>
      <c r="AKJ103" s="23"/>
      <c r="AKK103" s="23"/>
      <c r="AKL103" s="23"/>
      <c r="AKM103" s="23"/>
      <c r="AKN103" s="23"/>
      <c r="AKO103" s="23"/>
      <c r="AKP103" s="23"/>
      <c r="AKQ103" s="23"/>
      <c r="AKR103" s="23"/>
      <c r="AKS103" s="23"/>
      <c r="AKT103" s="23"/>
      <c r="AKU103" s="23"/>
      <c r="AKV103" s="23"/>
      <c r="AKW103" s="23"/>
      <c r="AKX103" s="23"/>
      <c r="AKY103" s="23"/>
      <c r="AKZ103" s="23"/>
      <c r="ALA103" s="23"/>
      <c r="ALB103" s="23"/>
      <c r="ALC103" s="23"/>
      <c r="ALD103" s="23"/>
      <c r="ALE103" s="23"/>
      <c r="ALF103" s="23"/>
      <c r="ALG103" s="23"/>
      <c r="ALH103" s="23"/>
      <c r="ALI103" s="23"/>
      <c r="ALJ103" s="23"/>
      <c r="ALK103" s="23"/>
      <c r="ALL103" s="23"/>
      <c r="ALM103" s="23"/>
      <c r="ALN103" s="23"/>
      <c r="ALO103" s="23"/>
      <c r="ALP103" s="23"/>
      <c r="ALQ103" s="23"/>
      <c r="ALR103" s="23"/>
      <c r="ALS103" s="23"/>
      <c r="ALT103" s="23"/>
      <c r="ALU103" s="23"/>
      <c r="ALV103" s="23"/>
      <c r="ALW103" s="23"/>
      <c r="ALX103" s="23"/>
      <c r="ALY103" s="23"/>
      <c r="ALZ103" s="23"/>
      <c r="AMA103" s="23"/>
      <c r="AMB103" s="23"/>
      <c r="AMC103" s="23"/>
      <c r="AMD103" s="22"/>
    </row>
    <row r="104" spans="1:1018" s="23" customFormat="1" ht="35.25" customHeight="1" x14ac:dyDescent="0.2">
      <c r="A104" s="13" t="s">
        <v>156</v>
      </c>
      <c r="B104" s="14" t="s">
        <v>321</v>
      </c>
      <c r="C104" s="5" t="s">
        <v>319</v>
      </c>
      <c r="D104" s="7">
        <f t="shared" ref="D104:D127" si="63">SUM(G104)</f>
        <v>3.2973024</v>
      </c>
      <c r="E104" s="7">
        <v>0</v>
      </c>
      <c r="F104" s="7">
        <f>Q104</f>
        <v>-1.1357709239999996</v>
      </c>
      <c r="G104" s="7">
        <f t="shared" ref="G104:H106" si="64">SUM(I104,K104,M104,O104)</f>
        <v>3.2973024</v>
      </c>
      <c r="H104" s="7">
        <f t="shared" si="64"/>
        <v>4.4330733239999995</v>
      </c>
      <c r="I104" s="6">
        <v>0</v>
      </c>
      <c r="J104" s="7">
        <f>0.76570708*1.2</f>
        <v>0.91884849599999996</v>
      </c>
      <c r="K104" s="6">
        <v>0</v>
      </c>
      <c r="L104" s="6">
        <f>1.43625526*1.2</f>
        <v>1.723506312</v>
      </c>
      <c r="M104" s="6">
        <v>0</v>
      </c>
      <c r="N104" s="6">
        <f>0.42777904*1.2</f>
        <v>0.51333484799999995</v>
      </c>
      <c r="O104" s="20">
        <v>3.2973024</v>
      </c>
      <c r="P104" s="7">
        <f>1.06448639*1.2</f>
        <v>1.2773836679999999</v>
      </c>
      <c r="Q104" s="7">
        <f>G104-H104</f>
        <v>-1.1357709239999996</v>
      </c>
      <c r="R104" s="7">
        <f>H104-G104</f>
        <v>1.1357709239999996</v>
      </c>
      <c r="S104" s="9" t="s">
        <v>31</v>
      </c>
      <c r="T104" s="7" t="s">
        <v>31</v>
      </c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1"/>
    </row>
    <row r="105" spans="1:1018" s="23" customFormat="1" ht="36.75" customHeight="1" x14ac:dyDescent="0.2">
      <c r="A105" s="13" t="s">
        <v>156</v>
      </c>
      <c r="B105" s="14" t="s">
        <v>322</v>
      </c>
      <c r="C105" s="5" t="s">
        <v>153</v>
      </c>
      <c r="D105" s="7">
        <f t="shared" si="63"/>
        <v>0</v>
      </c>
      <c r="E105" s="7">
        <v>0</v>
      </c>
      <c r="F105" s="7">
        <f>Q105</f>
        <v>0</v>
      </c>
      <c r="G105" s="7">
        <f t="shared" si="64"/>
        <v>0</v>
      </c>
      <c r="H105" s="7">
        <f t="shared" si="64"/>
        <v>0</v>
      </c>
      <c r="I105" s="6">
        <v>0</v>
      </c>
      <c r="J105" s="7">
        <v>0</v>
      </c>
      <c r="K105" s="6">
        <v>0</v>
      </c>
      <c r="L105" s="6">
        <v>0</v>
      </c>
      <c r="M105" s="6">
        <v>0</v>
      </c>
      <c r="N105" s="6">
        <v>0</v>
      </c>
      <c r="O105" s="20">
        <v>0</v>
      </c>
      <c r="P105" s="7">
        <v>0</v>
      </c>
      <c r="Q105" s="7">
        <f>G105-H105</f>
        <v>0</v>
      </c>
      <c r="R105" s="7">
        <f>H105-G105</f>
        <v>0</v>
      </c>
      <c r="S105" s="9" t="s">
        <v>31</v>
      </c>
      <c r="T105" s="7" t="s">
        <v>31</v>
      </c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1"/>
    </row>
    <row r="106" spans="1:1018" s="18" customFormat="1" ht="39.75" customHeight="1" x14ac:dyDescent="0.2">
      <c r="A106" s="13" t="s">
        <v>156</v>
      </c>
      <c r="B106" s="14" t="s">
        <v>351</v>
      </c>
      <c r="C106" s="5" t="s">
        <v>352</v>
      </c>
      <c r="D106" s="7">
        <f t="shared" si="63"/>
        <v>3.244812816</v>
      </c>
      <c r="E106" s="7">
        <v>0</v>
      </c>
      <c r="F106" s="7">
        <f>Q106</f>
        <v>-3.6511757399999989</v>
      </c>
      <c r="G106" s="7">
        <f t="shared" si="64"/>
        <v>3.244812816</v>
      </c>
      <c r="H106" s="7">
        <f t="shared" si="64"/>
        <v>6.8959885559999989</v>
      </c>
      <c r="I106" s="6">
        <v>0</v>
      </c>
      <c r="J106" s="32">
        <v>0</v>
      </c>
      <c r="K106" s="33">
        <v>0</v>
      </c>
      <c r="L106" s="33">
        <v>0.21692667600000001</v>
      </c>
      <c r="M106" s="33">
        <v>0</v>
      </c>
      <c r="N106" s="33">
        <v>2.852099172</v>
      </c>
      <c r="O106" s="20">
        <v>3.244812816</v>
      </c>
      <c r="P106" s="7">
        <v>3.8269627079999995</v>
      </c>
      <c r="Q106" s="7">
        <f>G106-H106</f>
        <v>-3.6511757399999989</v>
      </c>
      <c r="R106" s="7">
        <f>H106-G106</f>
        <v>3.6511757399999989</v>
      </c>
      <c r="S106" s="9" t="s">
        <v>31</v>
      </c>
      <c r="T106" s="7" t="s">
        <v>31</v>
      </c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1"/>
    </row>
    <row r="107" spans="1:1018" s="23" customFormat="1" ht="39.75" customHeight="1" x14ac:dyDescent="0.25">
      <c r="A107" s="46" t="s">
        <v>157</v>
      </c>
      <c r="B107" s="47" t="s">
        <v>118</v>
      </c>
      <c r="C107" s="47" t="s">
        <v>31</v>
      </c>
      <c r="D107" s="48">
        <f t="shared" si="63"/>
        <v>17.496934975999999</v>
      </c>
      <c r="E107" s="48">
        <f t="shared" ref="E107:N107" si="65">SUM(E108:E110)</f>
        <v>0</v>
      </c>
      <c r="F107" s="48">
        <f t="shared" si="65"/>
        <v>-1.1743849960000006</v>
      </c>
      <c r="G107" s="48">
        <f t="shared" si="65"/>
        <v>17.496934975999999</v>
      </c>
      <c r="H107" s="48">
        <f t="shared" si="65"/>
        <v>18.671319971999999</v>
      </c>
      <c r="I107" s="48">
        <f t="shared" si="65"/>
        <v>0</v>
      </c>
      <c r="J107" s="48">
        <f t="shared" si="65"/>
        <v>2.7907010639999998</v>
      </c>
      <c r="K107" s="48">
        <f t="shared" si="65"/>
        <v>0</v>
      </c>
      <c r="L107" s="48">
        <f t="shared" si="65"/>
        <v>4.2800913359999999</v>
      </c>
      <c r="M107" s="48">
        <f t="shared" si="65"/>
        <v>0</v>
      </c>
      <c r="N107" s="48">
        <f t="shared" si="65"/>
        <v>2.9583683399999998</v>
      </c>
      <c r="O107" s="48">
        <f>SUM(O108:O110)</f>
        <v>17.496934975999999</v>
      </c>
      <c r="P107" s="48">
        <f t="shared" ref="P107:R107" si="66">SUM(P108:P110)</f>
        <v>8.6421592320000009</v>
      </c>
      <c r="Q107" s="48">
        <f t="shared" si="66"/>
        <v>-1.1743849960000006</v>
      </c>
      <c r="R107" s="48">
        <f t="shared" si="66"/>
        <v>1.1743849960000006</v>
      </c>
      <c r="S107" s="49" t="s">
        <v>31</v>
      </c>
      <c r="T107" s="48" t="s">
        <v>31</v>
      </c>
      <c r="AMD107" s="22"/>
    </row>
    <row r="108" spans="1:1018" s="23" customFormat="1" ht="50.25" customHeight="1" x14ac:dyDescent="0.2">
      <c r="A108" s="13" t="s">
        <v>157</v>
      </c>
      <c r="B108" s="14" t="s">
        <v>323</v>
      </c>
      <c r="C108" s="5" t="s">
        <v>324</v>
      </c>
      <c r="D108" s="7">
        <f t="shared" si="63"/>
        <v>9.6673843999999995</v>
      </c>
      <c r="E108" s="7">
        <v>0</v>
      </c>
      <c r="F108" s="7">
        <f>Q108</f>
        <v>-0.87434609199999969</v>
      </c>
      <c r="G108" s="7">
        <f t="shared" ref="G108:H110" si="67">SUM(I108,K108,M108,O108)</f>
        <v>9.6673843999999995</v>
      </c>
      <c r="H108" s="7">
        <f t="shared" si="67"/>
        <v>10.541730491999999</v>
      </c>
      <c r="I108" s="6">
        <v>0</v>
      </c>
      <c r="J108" s="7">
        <f>2.32558422*1.2</f>
        <v>2.7907010639999998</v>
      </c>
      <c r="K108" s="6">
        <v>0</v>
      </c>
      <c r="L108" s="6">
        <f>3.56674278*1.2</f>
        <v>4.2800913359999999</v>
      </c>
      <c r="M108" s="6">
        <v>0</v>
      </c>
      <c r="N108" s="6">
        <f>2.46530695*1.2</f>
        <v>2.9583683399999998</v>
      </c>
      <c r="O108" s="20">
        <v>9.6673843999999995</v>
      </c>
      <c r="P108" s="7">
        <f>0.42714146*1.2</f>
        <v>0.51256975199999999</v>
      </c>
      <c r="Q108" s="7">
        <f>G108-H108</f>
        <v>-0.87434609199999969</v>
      </c>
      <c r="R108" s="7">
        <f>H108-G108</f>
        <v>0.87434609199999969</v>
      </c>
      <c r="S108" s="9" t="s">
        <v>31</v>
      </c>
      <c r="T108" s="7" t="s">
        <v>31</v>
      </c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1"/>
    </row>
    <row r="109" spans="1:1018" s="23" customFormat="1" ht="51" x14ac:dyDescent="0.2">
      <c r="A109" s="13" t="s">
        <v>157</v>
      </c>
      <c r="B109" s="14" t="s">
        <v>325</v>
      </c>
      <c r="C109" s="5" t="s">
        <v>154</v>
      </c>
      <c r="D109" s="7">
        <f t="shared" si="63"/>
        <v>5.8684031999999995</v>
      </c>
      <c r="E109" s="7">
        <v>0</v>
      </c>
      <c r="F109" s="7">
        <f>Q109</f>
        <v>1.4077199999999124E-2</v>
      </c>
      <c r="G109" s="7">
        <f t="shared" si="67"/>
        <v>5.8684031999999995</v>
      </c>
      <c r="H109" s="7">
        <f t="shared" si="67"/>
        <v>5.8543260000000004</v>
      </c>
      <c r="I109" s="6">
        <v>0</v>
      </c>
      <c r="J109" s="32">
        <v>0</v>
      </c>
      <c r="K109" s="33">
        <v>0</v>
      </c>
      <c r="L109" s="33">
        <v>0</v>
      </c>
      <c r="M109" s="33">
        <v>0</v>
      </c>
      <c r="N109" s="33">
        <v>0</v>
      </c>
      <c r="O109" s="20">
        <v>5.8684031999999995</v>
      </c>
      <c r="P109" s="7">
        <f>4.878605*1.2</f>
        <v>5.8543260000000004</v>
      </c>
      <c r="Q109" s="7">
        <f>G109-H109</f>
        <v>1.4077199999999124E-2</v>
      </c>
      <c r="R109" s="7">
        <f>H109-G109</f>
        <v>-1.4077199999999124E-2</v>
      </c>
      <c r="S109" s="9" t="s">
        <v>31</v>
      </c>
      <c r="T109" s="7" t="s">
        <v>31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1"/>
    </row>
    <row r="110" spans="1:1018" s="23" customFormat="1" ht="48" customHeight="1" x14ac:dyDescent="0.2">
      <c r="A110" s="13" t="s">
        <v>157</v>
      </c>
      <c r="B110" s="14" t="s">
        <v>353</v>
      </c>
      <c r="C110" s="5" t="s">
        <v>354</v>
      </c>
      <c r="D110" s="7">
        <f t="shared" si="63"/>
        <v>1.961147376</v>
      </c>
      <c r="E110" s="7">
        <v>0</v>
      </c>
      <c r="F110" s="7">
        <f>Q110</f>
        <v>-0.31411610400000001</v>
      </c>
      <c r="G110" s="7">
        <f t="shared" si="67"/>
        <v>1.961147376</v>
      </c>
      <c r="H110" s="7">
        <f t="shared" si="67"/>
        <v>2.27526348</v>
      </c>
      <c r="I110" s="6">
        <v>0</v>
      </c>
      <c r="J110" s="32">
        <v>0</v>
      </c>
      <c r="K110" s="33">
        <v>0</v>
      </c>
      <c r="L110" s="33">
        <v>0</v>
      </c>
      <c r="M110" s="33">
        <v>0</v>
      </c>
      <c r="N110" s="33">
        <v>0</v>
      </c>
      <c r="O110" s="20">
        <v>1.961147376</v>
      </c>
      <c r="P110" s="7">
        <v>2.27526348</v>
      </c>
      <c r="Q110" s="7">
        <f>G110-H110</f>
        <v>-0.31411610400000001</v>
      </c>
      <c r="R110" s="7">
        <f>H110-G110</f>
        <v>0.31411610400000001</v>
      </c>
      <c r="S110" s="9" t="s">
        <v>31</v>
      </c>
      <c r="T110" s="7" t="s">
        <v>31</v>
      </c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1"/>
    </row>
    <row r="111" spans="1:1018" s="18" customFormat="1" ht="36" customHeight="1" x14ac:dyDescent="0.25">
      <c r="A111" s="46" t="s">
        <v>68</v>
      </c>
      <c r="B111" s="47" t="s">
        <v>69</v>
      </c>
      <c r="C111" s="47" t="s">
        <v>30</v>
      </c>
      <c r="D111" s="48">
        <f t="shared" si="63"/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9" t="s">
        <v>31</v>
      </c>
      <c r="T111" s="48" t="s">
        <v>31</v>
      </c>
      <c r="AMD111" s="19"/>
    </row>
    <row r="112" spans="1:1018" s="18" customFormat="1" ht="46.5" customHeight="1" x14ac:dyDescent="0.25">
      <c r="A112" s="46" t="s">
        <v>70</v>
      </c>
      <c r="B112" s="47" t="s">
        <v>71</v>
      </c>
      <c r="C112" s="47" t="s">
        <v>30</v>
      </c>
      <c r="D112" s="48">
        <f t="shared" si="63"/>
        <v>0</v>
      </c>
      <c r="E112" s="48">
        <f t="shared" ref="E112:R112" si="68">E113</f>
        <v>0</v>
      </c>
      <c r="F112" s="48">
        <f t="shared" si="68"/>
        <v>0</v>
      </c>
      <c r="G112" s="48">
        <f t="shared" si="68"/>
        <v>0</v>
      </c>
      <c r="H112" s="48">
        <f t="shared" si="68"/>
        <v>0</v>
      </c>
      <c r="I112" s="48">
        <f t="shared" si="68"/>
        <v>0</v>
      </c>
      <c r="J112" s="48">
        <f t="shared" si="68"/>
        <v>0</v>
      </c>
      <c r="K112" s="48">
        <f t="shared" si="68"/>
        <v>0</v>
      </c>
      <c r="L112" s="48">
        <f t="shared" si="68"/>
        <v>0</v>
      </c>
      <c r="M112" s="48">
        <f t="shared" si="68"/>
        <v>0</v>
      </c>
      <c r="N112" s="48">
        <f t="shared" si="68"/>
        <v>0</v>
      </c>
      <c r="O112" s="48">
        <f t="shared" si="68"/>
        <v>0</v>
      </c>
      <c r="P112" s="48">
        <f t="shared" si="68"/>
        <v>0</v>
      </c>
      <c r="Q112" s="48">
        <f t="shared" si="68"/>
        <v>0</v>
      </c>
      <c r="R112" s="48">
        <f t="shared" si="68"/>
        <v>0</v>
      </c>
      <c r="S112" s="49" t="s">
        <v>31</v>
      </c>
      <c r="T112" s="48" t="s">
        <v>31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  <c r="KC112" s="23"/>
      <c r="KD112" s="23"/>
      <c r="KE112" s="23"/>
      <c r="KF112" s="23"/>
      <c r="KG112" s="23"/>
      <c r="KH112" s="23"/>
      <c r="KI112" s="23"/>
      <c r="KJ112" s="23"/>
      <c r="KK112" s="23"/>
      <c r="KL112" s="23"/>
      <c r="KM112" s="23"/>
      <c r="KN112" s="23"/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3"/>
      <c r="LN112" s="23"/>
      <c r="LO112" s="23"/>
      <c r="LP112" s="23"/>
      <c r="LQ112" s="23"/>
      <c r="LR112" s="23"/>
      <c r="LS112" s="23"/>
      <c r="LT112" s="23"/>
      <c r="LU112" s="23"/>
      <c r="LV112" s="23"/>
      <c r="LW112" s="23"/>
      <c r="LX112" s="23"/>
      <c r="LY112" s="23"/>
      <c r="LZ112" s="23"/>
      <c r="MA112" s="23"/>
      <c r="MB112" s="23"/>
      <c r="MC112" s="23"/>
      <c r="MD112" s="23"/>
      <c r="ME112" s="23"/>
      <c r="MF112" s="23"/>
      <c r="MG112" s="23"/>
      <c r="MH112" s="23"/>
      <c r="MI112" s="23"/>
      <c r="MJ112" s="23"/>
      <c r="MK112" s="23"/>
      <c r="ML112" s="23"/>
      <c r="MM112" s="23"/>
      <c r="MN112" s="23"/>
      <c r="MO112" s="23"/>
      <c r="MP112" s="23"/>
      <c r="MQ112" s="23"/>
      <c r="MR112" s="23"/>
      <c r="MS112" s="23"/>
      <c r="MT112" s="23"/>
      <c r="MU112" s="23"/>
      <c r="MV112" s="23"/>
      <c r="MW112" s="23"/>
      <c r="MX112" s="23"/>
      <c r="MY112" s="23"/>
      <c r="MZ112" s="23"/>
      <c r="NA112" s="23"/>
      <c r="NB112" s="23"/>
      <c r="NC112" s="23"/>
      <c r="ND112" s="23"/>
      <c r="NE112" s="23"/>
      <c r="NF112" s="23"/>
      <c r="NG112" s="23"/>
      <c r="NH112" s="23"/>
      <c r="NI112" s="23"/>
      <c r="NJ112" s="23"/>
      <c r="NK112" s="23"/>
      <c r="NL112" s="23"/>
      <c r="NM112" s="23"/>
      <c r="NN112" s="23"/>
      <c r="NO112" s="23"/>
      <c r="NP112" s="23"/>
      <c r="NQ112" s="23"/>
      <c r="NR112" s="23"/>
      <c r="NS112" s="23"/>
      <c r="NT112" s="23"/>
      <c r="NU112" s="23"/>
      <c r="NV112" s="23"/>
      <c r="NW112" s="23"/>
      <c r="NX112" s="23"/>
      <c r="NY112" s="23"/>
      <c r="NZ112" s="23"/>
      <c r="OA112" s="23"/>
      <c r="OB112" s="23"/>
      <c r="OC112" s="23"/>
      <c r="OD112" s="23"/>
      <c r="OE112" s="23"/>
      <c r="OF112" s="23"/>
      <c r="OG112" s="23"/>
      <c r="OH112" s="23"/>
      <c r="OI112" s="23"/>
      <c r="OJ112" s="23"/>
      <c r="OK112" s="23"/>
      <c r="OL112" s="23"/>
      <c r="OM112" s="23"/>
      <c r="ON112" s="23"/>
      <c r="OO112" s="23"/>
      <c r="OP112" s="23"/>
      <c r="OQ112" s="23"/>
      <c r="OR112" s="23"/>
      <c r="OS112" s="23"/>
      <c r="OT112" s="23"/>
      <c r="OU112" s="23"/>
      <c r="OV112" s="23"/>
      <c r="OW112" s="23"/>
      <c r="OX112" s="23"/>
      <c r="OY112" s="23"/>
      <c r="OZ112" s="23"/>
      <c r="PA112" s="23"/>
      <c r="PB112" s="23"/>
      <c r="PC112" s="23"/>
      <c r="PD112" s="23"/>
      <c r="PE112" s="23"/>
      <c r="PF112" s="23"/>
      <c r="PG112" s="23"/>
      <c r="PH112" s="23"/>
      <c r="PI112" s="23"/>
      <c r="PJ112" s="23"/>
      <c r="PK112" s="23"/>
      <c r="PL112" s="23"/>
      <c r="PM112" s="23"/>
      <c r="PN112" s="23"/>
      <c r="PO112" s="23"/>
      <c r="PP112" s="23"/>
      <c r="PQ112" s="23"/>
      <c r="PR112" s="23"/>
      <c r="PS112" s="23"/>
      <c r="PT112" s="23"/>
      <c r="PU112" s="23"/>
      <c r="PV112" s="23"/>
      <c r="PW112" s="23"/>
      <c r="PX112" s="23"/>
      <c r="PY112" s="23"/>
      <c r="PZ112" s="23"/>
      <c r="QA112" s="23"/>
      <c r="QB112" s="23"/>
      <c r="QC112" s="23"/>
      <c r="QD112" s="23"/>
      <c r="QE112" s="23"/>
      <c r="QF112" s="23"/>
      <c r="QG112" s="23"/>
      <c r="QH112" s="23"/>
      <c r="QI112" s="23"/>
      <c r="QJ112" s="23"/>
      <c r="QK112" s="23"/>
      <c r="QL112" s="23"/>
      <c r="QM112" s="23"/>
      <c r="QN112" s="23"/>
      <c r="QO112" s="23"/>
      <c r="QP112" s="23"/>
      <c r="QQ112" s="23"/>
      <c r="QR112" s="23"/>
      <c r="QS112" s="23"/>
      <c r="QT112" s="23"/>
      <c r="QU112" s="23"/>
      <c r="QV112" s="23"/>
      <c r="QW112" s="23"/>
      <c r="QX112" s="23"/>
      <c r="QY112" s="23"/>
      <c r="QZ112" s="23"/>
      <c r="RA112" s="23"/>
      <c r="RB112" s="23"/>
      <c r="RC112" s="23"/>
      <c r="RD112" s="23"/>
      <c r="RE112" s="23"/>
      <c r="RF112" s="23"/>
      <c r="RG112" s="23"/>
      <c r="RH112" s="23"/>
      <c r="RI112" s="23"/>
      <c r="RJ112" s="23"/>
      <c r="RK112" s="23"/>
      <c r="RL112" s="23"/>
      <c r="RM112" s="23"/>
      <c r="RN112" s="23"/>
      <c r="RO112" s="23"/>
      <c r="RP112" s="23"/>
      <c r="RQ112" s="23"/>
      <c r="RR112" s="23"/>
      <c r="RS112" s="23"/>
      <c r="RT112" s="23"/>
      <c r="RU112" s="23"/>
      <c r="RV112" s="23"/>
      <c r="RW112" s="23"/>
      <c r="RX112" s="23"/>
      <c r="RY112" s="23"/>
      <c r="RZ112" s="23"/>
      <c r="SA112" s="23"/>
      <c r="SB112" s="23"/>
      <c r="SC112" s="23"/>
      <c r="SD112" s="23"/>
      <c r="SE112" s="23"/>
      <c r="SF112" s="23"/>
      <c r="SG112" s="23"/>
      <c r="SH112" s="23"/>
      <c r="SI112" s="23"/>
      <c r="SJ112" s="23"/>
      <c r="SK112" s="23"/>
      <c r="SL112" s="23"/>
      <c r="SM112" s="23"/>
      <c r="SN112" s="23"/>
      <c r="SO112" s="23"/>
      <c r="SP112" s="23"/>
      <c r="SQ112" s="23"/>
      <c r="SR112" s="23"/>
      <c r="SS112" s="23"/>
      <c r="ST112" s="23"/>
      <c r="SU112" s="23"/>
      <c r="SV112" s="23"/>
      <c r="SW112" s="23"/>
      <c r="SX112" s="23"/>
      <c r="SY112" s="23"/>
      <c r="SZ112" s="23"/>
      <c r="TA112" s="23"/>
      <c r="TB112" s="23"/>
      <c r="TC112" s="23"/>
      <c r="TD112" s="23"/>
      <c r="TE112" s="23"/>
      <c r="TF112" s="23"/>
      <c r="TG112" s="23"/>
      <c r="TH112" s="23"/>
      <c r="TI112" s="23"/>
      <c r="TJ112" s="23"/>
      <c r="TK112" s="23"/>
      <c r="TL112" s="23"/>
      <c r="TM112" s="23"/>
      <c r="TN112" s="23"/>
      <c r="TO112" s="23"/>
      <c r="TP112" s="23"/>
      <c r="TQ112" s="23"/>
      <c r="TR112" s="23"/>
      <c r="TS112" s="23"/>
      <c r="TT112" s="23"/>
      <c r="TU112" s="23"/>
      <c r="TV112" s="23"/>
      <c r="TW112" s="23"/>
      <c r="TX112" s="23"/>
      <c r="TY112" s="23"/>
      <c r="TZ112" s="23"/>
      <c r="UA112" s="23"/>
      <c r="UB112" s="23"/>
      <c r="UC112" s="23"/>
      <c r="UD112" s="23"/>
      <c r="UE112" s="23"/>
      <c r="UF112" s="23"/>
      <c r="UG112" s="23"/>
      <c r="UH112" s="23"/>
      <c r="UI112" s="23"/>
      <c r="UJ112" s="23"/>
      <c r="UK112" s="23"/>
      <c r="UL112" s="23"/>
      <c r="UM112" s="23"/>
      <c r="UN112" s="23"/>
      <c r="UO112" s="23"/>
      <c r="UP112" s="23"/>
      <c r="UQ112" s="23"/>
      <c r="UR112" s="23"/>
      <c r="US112" s="23"/>
      <c r="UT112" s="23"/>
      <c r="UU112" s="23"/>
      <c r="UV112" s="23"/>
      <c r="UW112" s="23"/>
      <c r="UX112" s="23"/>
      <c r="UY112" s="23"/>
      <c r="UZ112" s="23"/>
      <c r="VA112" s="23"/>
      <c r="VB112" s="23"/>
      <c r="VC112" s="23"/>
      <c r="VD112" s="23"/>
      <c r="VE112" s="23"/>
      <c r="VF112" s="23"/>
      <c r="VG112" s="23"/>
      <c r="VH112" s="23"/>
      <c r="VI112" s="23"/>
      <c r="VJ112" s="23"/>
      <c r="VK112" s="23"/>
      <c r="VL112" s="23"/>
      <c r="VM112" s="23"/>
      <c r="VN112" s="23"/>
      <c r="VO112" s="23"/>
      <c r="VP112" s="23"/>
      <c r="VQ112" s="23"/>
      <c r="VR112" s="23"/>
      <c r="VS112" s="23"/>
      <c r="VT112" s="23"/>
      <c r="VU112" s="23"/>
      <c r="VV112" s="23"/>
      <c r="VW112" s="23"/>
      <c r="VX112" s="23"/>
      <c r="VY112" s="23"/>
      <c r="VZ112" s="23"/>
      <c r="WA112" s="23"/>
      <c r="WB112" s="23"/>
      <c r="WC112" s="23"/>
      <c r="WD112" s="23"/>
      <c r="WE112" s="23"/>
      <c r="WF112" s="23"/>
      <c r="WG112" s="23"/>
      <c r="WH112" s="23"/>
      <c r="WI112" s="23"/>
      <c r="WJ112" s="23"/>
      <c r="WK112" s="23"/>
      <c r="WL112" s="23"/>
      <c r="WM112" s="23"/>
      <c r="WN112" s="23"/>
      <c r="WO112" s="23"/>
      <c r="WP112" s="23"/>
      <c r="WQ112" s="23"/>
      <c r="WR112" s="23"/>
      <c r="WS112" s="23"/>
      <c r="WT112" s="23"/>
      <c r="WU112" s="23"/>
      <c r="WV112" s="23"/>
      <c r="WW112" s="23"/>
      <c r="WX112" s="23"/>
      <c r="WY112" s="23"/>
      <c r="WZ112" s="23"/>
      <c r="XA112" s="23"/>
      <c r="XB112" s="23"/>
      <c r="XC112" s="23"/>
      <c r="XD112" s="23"/>
      <c r="XE112" s="23"/>
      <c r="XF112" s="23"/>
      <c r="XG112" s="23"/>
      <c r="XH112" s="23"/>
      <c r="XI112" s="23"/>
      <c r="XJ112" s="23"/>
      <c r="XK112" s="23"/>
      <c r="XL112" s="23"/>
      <c r="XM112" s="23"/>
      <c r="XN112" s="23"/>
      <c r="XO112" s="23"/>
      <c r="XP112" s="23"/>
      <c r="XQ112" s="23"/>
      <c r="XR112" s="23"/>
      <c r="XS112" s="23"/>
      <c r="XT112" s="23"/>
      <c r="XU112" s="23"/>
      <c r="XV112" s="23"/>
      <c r="XW112" s="23"/>
      <c r="XX112" s="23"/>
      <c r="XY112" s="23"/>
      <c r="XZ112" s="23"/>
      <c r="YA112" s="23"/>
      <c r="YB112" s="23"/>
      <c r="YC112" s="23"/>
      <c r="YD112" s="23"/>
      <c r="YE112" s="23"/>
      <c r="YF112" s="23"/>
      <c r="YG112" s="23"/>
      <c r="YH112" s="23"/>
      <c r="YI112" s="23"/>
      <c r="YJ112" s="23"/>
      <c r="YK112" s="23"/>
      <c r="YL112" s="23"/>
      <c r="YM112" s="23"/>
      <c r="YN112" s="23"/>
      <c r="YO112" s="23"/>
      <c r="YP112" s="23"/>
      <c r="YQ112" s="23"/>
      <c r="YR112" s="23"/>
      <c r="YS112" s="23"/>
      <c r="YT112" s="23"/>
      <c r="YU112" s="23"/>
      <c r="YV112" s="23"/>
      <c r="YW112" s="23"/>
      <c r="YX112" s="23"/>
      <c r="YY112" s="23"/>
      <c r="YZ112" s="23"/>
      <c r="ZA112" s="23"/>
      <c r="ZB112" s="23"/>
      <c r="ZC112" s="23"/>
      <c r="ZD112" s="23"/>
      <c r="ZE112" s="23"/>
      <c r="ZF112" s="23"/>
      <c r="ZG112" s="23"/>
      <c r="ZH112" s="23"/>
      <c r="ZI112" s="23"/>
      <c r="ZJ112" s="23"/>
      <c r="ZK112" s="23"/>
      <c r="ZL112" s="23"/>
      <c r="ZM112" s="23"/>
      <c r="ZN112" s="23"/>
      <c r="ZO112" s="23"/>
      <c r="ZP112" s="23"/>
      <c r="ZQ112" s="23"/>
      <c r="ZR112" s="23"/>
      <c r="ZS112" s="23"/>
      <c r="ZT112" s="23"/>
      <c r="ZU112" s="23"/>
      <c r="ZV112" s="23"/>
      <c r="ZW112" s="23"/>
      <c r="ZX112" s="23"/>
      <c r="ZY112" s="23"/>
      <c r="ZZ112" s="23"/>
      <c r="AAA112" s="23"/>
      <c r="AAB112" s="23"/>
      <c r="AAC112" s="23"/>
      <c r="AAD112" s="23"/>
      <c r="AAE112" s="23"/>
      <c r="AAF112" s="23"/>
      <c r="AAG112" s="23"/>
      <c r="AAH112" s="23"/>
      <c r="AAI112" s="23"/>
      <c r="AAJ112" s="23"/>
      <c r="AAK112" s="23"/>
      <c r="AAL112" s="23"/>
      <c r="AAM112" s="23"/>
      <c r="AAN112" s="23"/>
      <c r="AAO112" s="23"/>
      <c r="AAP112" s="23"/>
      <c r="AAQ112" s="23"/>
      <c r="AAR112" s="23"/>
      <c r="AAS112" s="23"/>
      <c r="AAT112" s="23"/>
      <c r="AAU112" s="23"/>
      <c r="AAV112" s="23"/>
      <c r="AAW112" s="23"/>
      <c r="AAX112" s="23"/>
      <c r="AAY112" s="23"/>
      <c r="AAZ112" s="23"/>
      <c r="ABA112" s="23"/>
      <c r="ABB112" s="23"/>
      <c r="ABC112" s="23"/>
      <c r="ABD112" s="23"/>
      <c r="ABE112" s="23"/>
      <c r="ABF112" s="23"/>
      <c r="ABG112" s="23"/>
      <c r="ABH112" s="23"/>
      <c r="ABI112" s="23"/>
      <c r="ABJ112" s="23"/>
      <c r="ABK112" s="23"/>
      <c r="ABL112" s="23"/>
      <c r="ABM112" s="23"/>
      <c r="ABN112" s="23"/>
      <c r="ABO112" s="23"/>
      <c r="ABP112" s="23"/>
      <c r="ABQ112" s="23"/>
      <c r="ABR112" s="23"/>
      <c r="ABS112" s="23"/>
      <c r="ABT112" s="23"/>
      <c r="ABU112" s="23"/>
      <c r="ABV112" s="23"/>
      <c r="ABW112" s="23"/>
      <c r="ABX112" s="23"/>
      <c r="ABY112" s="23"/>
      <c r="ABZ112" s="23"/>
      <c r="ACA112" s="23"/>
      <c r="ACB112" s="23"/>
      <c r="ACC112" s="23"/>
      <c r="ACD112" s="23"/>
      <c r="ACE112" s="23"/>
      <c r="ACF112" s="23"/>
      <c r="ACG112" s="23"/>
      <c r="ACH112" s="23"/>
      <c r="ACI112" s="23"/>
      <c r="ACJ112" s="23"/>
      <c r="ACK112" s="23"/>
      <c r="ACL112" s="23"/>
      <c r="ACM112" s="23"/>
      <c r="ACN112" s="23"/>
      <c r="ACO112" s="23"/>
      <c r="ACP112" s="23"/>
      <c r="ACQ112" s="23"/>
      <c r="ACR112" s="23"/>
      <c r="ACS112" s="23"/>
      <c r="ACT112" s="23"/>
      <c r="ACU112" s="23"/>
      <c r="ACV112" s="23"/>
      <c r="ACW112" s="23"/>
      <c r="ACX112" s="23"/>
      <c r="ACY112" s="23"/>
      <c r="ACZ112" s="23"/>
      <c r="ADA112" s="23"/>
      <c r="ADB112" s="23"/>
      <c r="ADC112" s="23"/>
      <c r="ADD112" s="23"/>
      <c r="ADE112" s="23"/>
      <c r="ADF112" s="23"/>
      <c r="ADG112" s="23"/>
      <c r="ADH112" s="23"/>
      <c r="ADI112" s="23"/>
      <c r="ADJ112" s="23"/>
      <c r="ADK112" s="23"/>
      <c r="ADL112" s="23"/>
      <c r="ADM112" s="23"/>
      <c r="ADN112" s="23"/>
      <c r="ADO112" s="23"/>
      <c r="ADP112" s="23"/>
      <c r="ADQ112" s="23"/>
      <c r="ADR112" s="23"/>
      <c r="ADS112" s="23"/>
      <c r="ADT112" s="23"/>
      <c r="ADU112" s="23"/>
      <c r="ADV112" s="23"/>
      <c r="ADW112" s="23"/>
      <c r="ADX112" s="23"/>
      <c r="ADY112" s="23"/>
      <c r="ADZ112" s="23"/>
      <c r="AEA112" s="23"/>
      <c r="AEB112" s="23"/>
      <c r="AEC112" s="23"/>
      <c r="AED112" s="23"/>
      <c r="AEE112" s="23"/>
      <c r="AEF112" s="23"/>
      <c r="AEG112" s="23"/>
      <c r="AEH112" s="23"/>
      <c r="AEI112" s="23"/>
      <c r="AEJ112" s="23"/>
      <c r="AEK112" s="23"/>
      <c r="AEL112" s="23"/>
      <c r="AEM112" s="23"/>
      <c r="AEN112" s="23"/>
      <c r="AEO112" s="23"/>
      <c r="AEP112" s="23"/>
      <c r="AEQ112" s="23"/>
      <c r="AER112" s="23"/>
      <c r="AES112" s="23"/>
      <c r="AET112" s="23"/>
      <c r="AEU112" s="23"/>
      <c r="AEV112" s="23"/>
      <c r="AEW112" s="23"/>
      <c r="AEX112" s="23"/>
      <c r="AEY112" s="23"/>
      <c r="AEZ112" s="23"/>
      <c r="AFA112" s="23"/>
      <c r="AFB112" s="23"/>
      <c r="AFC112" s="23"/>
      <c r="AFD112" s="23"/>
      <c r="AFE112" s="23"/>
      <c r="AFF112" s="23"/>
      <c r="AFG112" s="23"/>
      <c r="AFH112" s="23"/>
      <c r="AFI112" s="23"/>
      <c r="AFJ112" s="23"/>
      <c r="AFK112" s="23"/>
      <c r="AFL112" s="23"/>
      <c r="AFM112" s="23"/>
      <c r="AFN112" s="23"/>
      <c r="AFO112" s="23"/>
      <c r="AFP112" s="23"/>
      <c r="AFQ112" s="23"/>
      <c r="AFR112" s="23"/>
      <c r="AFS112" s="23"/>
      <c r="AFT112" s="23"/>
      <c r="AFU112" s="23"/>
      <c r="AFV112" s="23"/>
      <c r="AFW112" s="23"/>
      <c r="AFX112" s="23"/>
      <c r="AFY112" s="23"/>
      <c r="AFZ112" s="23"/>
      <c r="AGA112" s="23"/>
      <c r="AGB112" s="23"/>
      <c r="AGC112" s="23"/>
      <c r="AGD112" s="23"/>
      <c r="AGE112" s="23"/>
      <c r="AGF112" s="23"/>
      <c r="AGG112" s="23"/>
      <c r="AGH112" s="23"/>
      <c r="AGI112" s="23"/>
      <c r="AGJ112" s="23"/>
      <c r="AGK112" s="23"/>
      <c r="AGL112" s="23"/>
      <c r="AGM112" s="23"/>
      <c r="AGN112" s="23"/>
      <c r="AGO112" s="23"/>
      <c r="AGP112" s="23"/>
      <c r="AGQ112" s="23"/>
      <c r="AGR112" s="23"/>
      <c r="AGS112" s="23"/>
      <c r="AGT112" s="23"/>
      <c r="AGU112" s="23"/>
      <c r="AGV112" s="23"/>
      <c r="AGW112" s="23"/>
      <c r="AGX112" s="23"/>
      <c r="AGY112" s="23"/>
      <c r="AGZ112" s="23"/>
      <c r="AHA112" s="23"/>
      <c r="AHB112" s="23"/>
      <c r="AHC112" s="23"/>
      <c r="AHD112" s="23"/>
      <c r="AHE112" s="23"/>
      <c r="AHF112" s="23"/>
      <c r="AHG112" s="23"/>
      <c r="AHH112" s="23"/>
      <c r="AHI112" s="23"/>
      <c r="AHJ112" s="23"/>
      <c r="AHK112" s="23"/>
      <c r="AHL112" s="23"/>
      <c r="AHM112" s="23"/>
      <c r="AHN112" s="23"/>
      <c r="AHO112" s="23"/>
      <c r="AHP112" s="23"/>
      <c r="AHQ112" s="23"/>
      <c r="AHR112" s="23"/>
      <c r="AHS112" s="23"/>
      <c r="AHT112" s="23"/>
      <c r="AHU112" s="23"/>
      <c r="AHV112" s="23"/>
      <c r="AHW112" s="23"/>
      <c r="AHX112" s="23"/>
      <c r="AHY112" s="23"/>
      <c r="AHZ112" s="23"/>
      <c r="AIA112" s="23"/>
      <c r="AIB112" s="23"/>
      <c r="AIC112" s="23"/>
      <c r="AID112" s="23"/>
      <c r="AIE112" s="23"/>
      <c r="AIF112" s="23"/>
      <c r="AIG112" s="23"/>
      <c r="AIH112" s="23"/>
      <c r="AII112" s="23"/>
      <c r="AIJ112" s="23"/>
      <c r="AIK112" s="23"/>
      <c r="AIL112" s="23"/>
      <c r="AIM112" s="23"/>
      <c r="AIN112" s="23"/>
      <c r="AIO112" s="23"/>
      <c r="AIP112" s="23"/>
      <c r="AIQ112" s="23"/>
      <c r="AIR112" s="23"/>
      <c r="AIS112" s="23"/>
      <c r="AIT112" s="23"/>
      <c r="AIU112" s="23"/>
      <c r="AIV112" s="23"/>
      <c r="AIW112" s="23"/>
      <c r="AIX112" s="23"/>
      <c r="AIY112" s="23"/>
      <c r="AIZ112" s="23"/>
      <c r="AJA112" s="23"/>
      <c r="AJB112" s="23"/>
      <c r="AJC112" s="23"/>
      <c r="AJD112" s="23"/>
      <c r="AJE112" s="23"/>
      <c r="AJF112" s="23"/>
      <c r="AJG112" s="23"/>
      <c r="AJH112" s="23"/>
      <c r="AJI112" s="23"/>
      <c r="AJJ112" s="23"/>
      <c r="AJK112" s="23"/>
      <c r="AJL112" s="23"/>
      <c r="AJM112" s="23"/>
      <c r="AJN112" s="23"/>
      <c r="AJO112" s="23"/>
      <c r="AJP112" s="23"/>
      <c r="AJQ112" s="23"/>
      <c r="AJR112" s="23"/>
      <c r="AJS112" s="23"/>
      <c r="AJT112" s="23"/>
      <c r="AJU112" s="23"/>
      <c r="AJV112" s="23"/>
      <c r="AJW112" s="23"/>
      <c r="AJX112" s="23"/>
      <c r="AJY112" s="23"/>
      <c r="AJZ112" s="23"/>
      <c r="AKA112" s="23"/>
      <c r="AKB112" s="23"/>
      <c r="AKC112" s="23"/>
      <c r="AKD112" s="23"/>
      <c r="AKE112" s="23"/>
      <c r="AKF112" s="23"/>
      <c r="AKG112" s="23"/>
      <c r="AKH112" s="23"/>
      <c r="AKI112" s="23"/>
      <c r="AKJ112" s="23"/>
      <c r="AKK112" s="23"/>
      <c r="AKL112" s="23"/>
      <c r="AKM112" s="23"/>
      <c r="AKN112" s="23"/>
      <c r="AKO112" s="23"/>
      <c r="AKP112" s="23"/>
      <c r="AKQ112" s="23"/>
      <c r="AKR112" s="23"/>
      <c r="AKS112" s="23"/>
      <c r="AKT112" s="23"/>
      <c r="AKU112" s="23"/>
      <c r="AKV112" s="23"/>
      <c r="AKW112" s="23"/>
      <c r="AKX112" s="23"/>
      <c r="AKY112" s="23"/>
      <c r="AKZ112" s="23"/>
      <c r="ALA112" s="23"/>
      <c r="ALB112" s="23"/>
      <c r="ALC112" s="23"/>
      <c r="ALD112" s="23"/>
      <c r="ALE112" s="23"/>
      <c r="ALF112" s="23"/>
      <c r="ALG112" s="23"/>
      <c r="ALH112" s="23"/>
      <c r="ALI112" s="23"/>
      <c r="ALJ112" s="23"/>
      <c r="ALK112" s="23"/>
      <c r="ALL112" s="23"/>
      <c r="ALM112" s="23"/>
      <c r="ALN112" s="23"/>
      <c r="ALO112" s="23"/>
      <c r="ALP112" s="23"/>
      <c r="ALQ112" s="23"/>
      <c r="ALR112" s="23"/>
      <c r="ALS112" s="23"/>
      <c r="ALT112" s="23"/>
      <c r="ALU112" s="23"/>
      <c r="ALV112" s="23"/>
      <c r="ALW112" s="23"/>
      <c r="ALX112" s="23"/>
      <c r="ALY112" s="23"/>
      <c r="ALZ112" s="23"/>
      <c r="AMA112" s="23"/>
      <c r="AMB112" s="23"/>
      <c r="AMC112" s="23"/>
      <c r="AMD112" s="22"/>
    </row>
    <row r="113" spans="1:1018" s="18" customFormat="1" ht="42.75" customHeight="1" x14ac:dyDescent="0.25">
      <c r="A113" s="46" t="s">
        <v>72</v>
      </c>
      <c r="B113" s="47" t="s">
        <v>73</v>
      </c>
      <c r="C113" s="47" t="s">
        <v>30</v>
      </c>
      <c r="D113" s="48">
        <f t="shared" si="63"/>
        <v>0</v>
      </c>
      <c r="E113" s="48">
        <f t="shared" ref="E113:R113" si="69">SUM(E114,E115,E117)</f>
        <v>0</v>
      </c>
      <c r="F113" s="48">
        <f t="shared" si="69"/>
        <v>0</v>
      </c>
      <c r="G113" s="48">
        <f t="shared" si="69"/>
        <v>0</v>
      </c>
      <c r="H113" s="48">
        <f t="shared" si="69"/>
        <v>0</v>
      </c>
      <c r="I113" s="48">
        <f t="shared" si="69"/>
        <v>0</v>
      </c>
      <c r="J113" s="48">
        <f t="shared" si="69"/>
        <v>0</v>
      </c>
      <c r="K113" s="48">
        <f t="shared" si="69"/>
        <v>0</v>
      </c>
      <c r="L113" s="48">
        <f t="shared" si="69"/>
        <v>0</v>
      </c>
      <c r="M113" s="48">
        <f t="shared" si="69"/>
        <v>0</v>
      </c>
      <c r="N113" s="48">
        <f t="shared" si="69"/>
        <v>0</v>
      </c>
      <c r="O113" s="48">
        <f t="shared" si="69"/>
        <v>0</v>
      </c>
      <c r="P113" s="48">
        <f t="shared" si="69"/>
        <v>0</v>
      </c>
      <c r="Q113" s="48">
        <f t="shared" si="69"/>
        <v>0</v>
      </c>
      <c r="R113" s="48">
        <f t="shared" si="69"/>
        <v>0</v>
      </c>
      <c r="S113" s="49" t="s">
        <v>31</v>
      </c>
      <c r="T113" s="48" t="s">
        <v>31</v>
      </c>
      <c r="AMD113" s="19"/>
    </row>
    <row r="114" spans="1:1018" s="23" customFormat="1" ht="102" x14ac:dyDescent="0.2">
      <c r="A114" s="13" t="s">
        <v>72</v>
      </c>
      <c r="B114" s="14" t="s">
        <v>160</v>
      </c>
      <c r="C114" s="5" t="s">
        <v>161</v>
      </c>
      <c r="D114" s="7">
        <f t="shared" si="63"/>
        <v>0</v>
      </c>
      <c r="E114" s="7">
        <v>0</v>
      </c>
      <c r="F114" s="7">
        <f>Q114</f>
        <v>0</v>
      </c>
      <c r="G114" s="7">
        <f>SUM(I114,K114,M114,O114)</f>
        <v>0</v>
      </c>
      <c r="H114" s="7">
        <f>SUM(J114,L114,N114,P114)</f>
        <v>0</v>
      </c>
      <c r="I114" s="6">
        <v>0</v>
      </c>
      <c r="J114" s="7">
        <v>0</v>
      </c>
      <c r="K114" s="6">
        <v>0</v>
      </c>
      <c r="L114" s="6">
        <v>0</v>
      </c>
      <c r="M114" s="6">
        <v>0</v>
      </c>
      <c r="N114" s="6">
        <v>0</v>
      </c>
      <c r="O114" s="20">
        <v>0</v>
      </c>
      <c r="P114" s="7">
        <v>0</v>
      </c>
      <c r="Q114" s="7">
        <f>G114-H114</f>
        <v>0</v>
      </c>
      <c r="R114" s="7">
        <f>H114-G114</f>
        <v>0</v>
      </c>
      <c r="S114" s="9" t="s">
        <v>31</v>
      </c>
      <c r="T114" s="7" t="s">
        <v>31</v>
      </c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1"/>
    </row>
    <row r="115" spans="1:1018" s="18" customFormat="1" ht="36" customHeight="1" x14ac:dyDescent="0.25">
      <c r="A115" s="46" t="s">
        <v>158</v>
      </c>
      <c r="B115" s="47" t="s">
        <v>86</v>
      </c>
      <c r="C115" s="47" t="s">
        <v>30</v>
      </c>
      <c r="D115" s="48">
        <f t="shared" si="63"/>
        <v>0</v>
      </c>
      <c r="E115" s="48">
        <f t="shared" ref="E115:R115" si="70">SUM(E116)</f>
        <v>0</v>
      </c>
      <c r="F115" s="48">
        <f t="shared" si="70"/>
        <v>0</v>
      </c>
      <c r="G115" s="48">
        <f t="shared" si="70"/>
        <v>0</v>
      </c>
      <c r="H115" s="48">
        <f t="shared" si="70"/>
        <v>0</v>
      </c>
      <c r="I115" s="48">
        <f t="shared" si="70"/>
        <v>0</v>
      </c>
      <c r="J115" s="48">
        <f t="shared" si="70"/>
        <v>0</v>
      </c>
      <c r="K115" s="48">
        <f t="shared" si="70"/>
        <v>0</v>
      </c>
      <c r="L115" s="48">
        <f t="shared" si="70"/>
        <v>0</v>
      </c>
      <c r="M115" s="48">
        <f t="shared" si="70"/>
        <v>0</v>
      </c>
      <c r="N115" s="48">
        <f t="shared" si="70"/>
        <v>0</v>
      </c>
      <c r="O115" s="48">
        <f t="shared" si="70"/>
        <v>0</v>
      </c>
      <c r="P115" s="48">
        <f t="shared" si="70"/>
        <v>0</v>
      </c>
      <c r="Q115" s="48">
        <f t="shared" si="70"/>
        <v>0</v>
      </c>
      <c r="R115" s="48">
        <f t="shared" si="70"/>
        <v>0</v>
      </c>
      <c r="S115" s="49" t="s">
        <v>31</v>
      </c>
      <c r="T115" s="48" t="s">
        <v>31</v>
      </c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3"/>
      <c r="SJ115" s="23"/>
      <c r="SK115" s="23"/>
      <c r="SL115" s="23"/>
      <c r="SM115" s="23"/>
      <c r="SN115" s="23"/>
      <c r="SO115" s="23"/>
      <c r="SP115" s="23"/>
      <c r="SQ115" s="23"/>
      <c r="SR115" s="23"/>
      <c r="SS115" s="23"/>
      <c r="ST115" s="23"/>
      <c r="SU115" s="23"/>
      <c r="SV115" s="23"/>
      <c r="SW115" s="23"/>
      <c r="SX115" s="23"/>
      <c r="SY115" s="23"/>
      <c r="SZ115" s="23"/>
      <c r="TA115" s="23"/>
      <c r="TB115" s="23"/>
      <c r="TC115" s="23"/>
      <c r="TD115" s="23"/>
      <c r="TE115" s="23"/>
      <c r="TF115" s="23"/>
      <c r="TG115" s="23"/>
      <c r="TH115" s="23"/>
      <c r="TI115" s="23"/>
      <c r="TJ115" s="23"/>
      <c r="TK115" s="23"/>
      <c r="TL115" s="23"/>
      <c r="TM115" s="23"/>
      <c r="TN115" s="23"/>
      <c r="TO115" s="23"/>
      <c r="TP115" s="23"/>
      <c r="TQ115" s="23"/>
      <c r="TR115" s="23"/>
      <c r="TS115" s="23"/>
      <c r="TT115" s="23"/>
      <c r="TU115" s="23"/>
      <c r="TV115" s="23"/>
      <c r="TW115" s="23"/>
      <c r="TX115" s="23"/>
      <c r="TY115" s="23"/>
      <c r="TZ115" s="23"/>
      <c r="UA115" s="23"/>
      <c r="UB115" s="23"/>
      <c r="UC115" s="23"/>
      <c r="UD115" s="23"/>
      <c r="UE115" s="23"/>
      <c r="UF115" s="23"/>
      <c r="UG115" s="23"/>
      <c r="UH115" s="23"/>
      <c r="UI115" s="23"/>
      <c r="UJ115" s="23"/>
      <c r="UK115" s="23"/>
      <c r="UL115" s="23"/>
      <c r="UM115" s="23"/>
      <c r="UN115" s="23"/>
      <c r="UO115" s="23"/>
      <c r="UP115" s="23"/>
      <c r="UQ115" s="23"/>
      <c r="UR115" s="23"/>
      <c r="US115" s="23"/>
      <c r="UT115" s="23"/>
      <c r="UU115" s="23"/>
      <c r="UV115" s="23"/>
      <c r="UW115" s="23"/>
      <c r="UX115" s="23"/>
      <c r="UY115" s="23"/>
      <c r="UZ115" s="23"/>
      <c r="VA115" s="23"/>
      <c r="VB115" s="23"/>
      <c r="VC115" s="23"/>
      <c r="VD115" s="23"/>
      <c r="VE115" s="23"/>
      <c r="VF115" s="23"/>
      <c r="VG115" s="23"/>
      <c r="VH115" s="23"/>
      <c r="VI115" s="23"/>
      <c r="VJ115" s="23"/>
      <c r="VK115" s="23"/>
      <c r="VL115" s="23"/>
      <c r="VM115" s="23"/>
      <c r="VN115" s="23"/>
      <c r="VO115" s="23"/>
      <c r="VP115" s="23"/>
      <c r="VQ115" s="23"/>
      <c r="VR115" s="23"/>
      <c r="VS115" s="23"/>
      <c r="VT115" s="23"/>
      <c r="VU115" s="23"/>
      <c r="VV115" s="23"/>
      <c r="VW115" s="23"/>
      <c r="VX115" s="23"/>
      <c r="VY115" s="23"/>
      <c r="VZ115" s="23"/>
      <c r="WA115" s="23"/>
      <c r="WB115" s="23"/>
      <c r="WC115" s="23"/>
      <c r="WD115" s="23"/>
      <c r="WE115" s="23"/>
      <c r="WF115" s="23"/>
      <c r="WG115" s="23"/>
      <c r="WH115" s="23"/>
      <c r="WI115" s="23"/>
      <c r="WJ115" s="23"/>
      <c r="WK115" s="23"/>
      <c r="WL115" s="23"/>
      <c r="WM115" s="23"/>
      <c r="WN115" s="23"/>
      <c r="WO115" s="23"/>
      <c r="WP115" s="23"/>
      <c r="WQ115" s="23"/>
      <c r="WR115" s="23"/>
      <c r="WS115" s="23"/>
      <c r="WT115" s="23"/>
      <c r="WU115" s="23"/>
      <c r="WV115" s="23"/>
      <c r="WW115" s="23"/>
      <c r="WX115" s="23"/>
      <c r="WY115" s="23"/>
      <c r="WZ115" s="23"/>
      <c r="XA115" s="23"/>
      <c r="XB115" s="23"/>
      <c r="XC115" s="23"/>
      <c r="XD115" s="23"/>
      <c r="XE115" s="23"/>
      <c r="XF115" s="23"/>
      <c r="XG115" s="23"/>
      <c r="XH115" s="23"/>
      <c r="XI115" s="23"/>
      <c r="XJ115" s="23"/>
      <c r="XK115" s="23"/>
      <c r="XL115" s="23"/>
      <c r="XM115" s="23"/>
      <c r="XN115" s="23"/>
      <c r="XO115" s="23"/>
      <c r="XP115" s="23"/>
      <c r="XQ115" s="23"/>
      <c r="XR115" s="23"/>
      <c r="XS115" s="23"/>
      <c r="XT115" s="23"/>
      <c r="XU115" s="23"/>
      <c r="XV115" s="23"/>
      <c r="XW115" s="23"/>
      <c r="XX115" s="23"/>
      <c r="XY115" s="23"/>
      <c r="XZ115" s="23"/>
      <c r="YA115" s="23"/>
      <c r="YB115" s="23"/>
      <c r="YC115" s="23"/>
      <c r="YD115" s="23"/>
      <c r="YE115" s="23"/>
      <c r="YF115" s="23"/>
      <c r="YG115" s="23"/>
      <c r="YH115" s="23"/>
      <c r="YI115" s="23"/>
      <c r="YJ115" s="23"/>
      <c r="YK115" s="23"/>
      <c r="YL115" s="23"/>
      <c r="YM115" s="23"/>
      <c r="YN115" s="23"/>
      <c r="YO115" s="23"/>
      <c r="YP115" s="23"/>
      <c r="YQ115" s="23"/>
      <c r="YR115" s="23"/>
      <c r="YS115" s="23"/>
      <c r="YT115" s="23"/>
      <c r="YU115" s="23"/>
      <c r="YV115" s="23"/>
      <c r="YW115" s="23"/>
      <c r="YX115" s="23"/>
      <c r="YY115" s="23"/>
      <c r="YZ115" s="23"/>
      <c r="ZA115" s="23"/>
      <c r="ZB115" s="23"/>
      <c r="ZC115" s="23"/>
      <c r="ZD115" s="23"/>
      <c r="ZE115" s="23"/>
      <c r="ZF115" s="23"/>
      <c r="ZG115" s="23"/>
      <c r="ZH115" s="23"/>
      <c r="ZI115" s="23"/>
      <c r="ZJ115" s="23"/>
      <c r="ZK115" s="23"/>
      <c r="ZL115" s="23"/>
      <c r="ZM115" s="23"/>
      <c r="ZN115" s="23"/>
      <c r="ZO115" s="23"/>
      <c r="ZP115" s="23"/>
      <c r="ZQ115" s="23"/>
      <c r="ZR115" s="23"/>
      <c r="ZS115" s="23"/>
      <c r="ZT115" s="23"/>
      <c r="ZU115" s="23"/>
      <c r="ZV115" s="23"/>
      <c r="ZW115" s="23"/>
      <c r="ZX115" s="23"/>
      <c r="ZY115" s="23"/>
      <c r="ZZ115" s="23"/>
      <c r="AAA115" s="23"/>
      <c r="AAB115" s="23"/>
      <c r="AAC115" s="23"/>
      <c r="AAD115" s="23"/>
      <c r="AAE115" s="23"/>
      <c r="AAF115" s="23"/>
      <c r="AAG115" s="23"/>
      <c r="AAH115" s="23"/>
      <c r="AAI115" s="23"/>
      <c r="AAJ115" s="23"/>
      <c r="AAK115" s="23"/>
      <c r="AAL115" s="23"/>
      <c r="AAM115" s="23"/>
      <c r="AAN115" s="23"/>
      <c r="AAO115" s="23"/>
      <c r="AAP115" s="23"/>
      <c r="AAQ115" s="23"/>
      <c r="AAR115" s="23"/>
      <c r="AAS115" s="23"/>
      <c r="AAT115" s="23"/>
      <c r="AAU115" s="23"/>
      <c r="AAV115" s="23"/>
      <c r="AAW115" s="23"/>
      <c r="AAX115" s="23"/>
      <c r="AAY115" s="23"/>
      <c r="AAZ115" s="23"/>
      <c r="ABA115" s="23"/>
      <c r="ABB115" s="23"/>
      <c r="ABC115" s="23"/>
      <c r="ABD115" s="23"/>
      <c r="ABE115" s="23"/>
      <c r="ABF115" s="23"/>
      <c r="ABG115" s="23"/>
      <c r="ABH115" s="23"/>
      <c r="ABI115" s="23"/>
      <c r="ABJ115" s="23"/>
      <c r="ABK115" s="23"/>
      <c r="ABL115" s="23"/>
      <c r="ABM115" s="23"/>
      <c r="ABN115" s="23"/>
      <c r="ABO115" s="23"/>
      <c r="ABP115" s="23"/>
      <c r="ABQ115" s="23"/>
      <c r="ABR115" s="23"/>
      <c r="ABS115" s="23"/>
      <c r="ABT115" s="23"/>
      <c r="ABU115" s="23"/>
      <c r="ABV115" s="23"/>
      <c r="ABW115" s="23"/>
      <c r="ABX115" s="23"/>
      <c r="ABY115" s="23"/>
      <c r="ABZ115" s="23"/>
      <c r="ACA115" s="23"/>
      <c r="ACB115" s="23"/>
      <c r="ACC115" s="23"/>
      <c r="ACD115" s="23"/>
      <c r="ACE115" s="23"/>
      <c r="ACF115" s="23"/>
      <c r="ACG115" s="23"/>
      <c r="ACH115" s="23"/>
      <c r="ACI115" s="23"/>
      <c r="ACJ115" s="23"/>
      <c r="ACK115" s="23"/>
      <c r="ACL115" s="23"/>
      <c r="ACM115" s="23"/>
      <c r="ACN115" s="23"/>
      <c r="ACO115" s="23"/>
      <c r="ACP115" s="23"/>
      <c r="ACQ115" s="23"/>
      <c r="ACR115" s="23"/>
      <c r="ACS115" s="23"/>
      <c r="ACT115" s="23"/>
      <c r="ACU115" s="23"/>
      <c r="ACV115" s="23"/>
      <c r="ACW115" s="23"/>
      <c r="ACX115" s="23"/>
      <c r="ACY115" s="23"/>
      <c r="ACZ115" s="23"/>
      <c r="ADA115" s="23"/>
      <c r="ADB115" s="23"/>
      <c r="ADC115" s="23"/>
      <c r="ADD115" s="23"/>
      <c r="ADE115" s="23"/>
      <c r="ADF115" s="23"/>
      <c r="ADG115" s="23"/>
      <c r="ADH115" s="23"/>
      <c r="ADI115" s="23"/>
      <c r="ADJ115" s="23"/>
      <c r="ADK115" s="23"/>
      <c r="ADL115" s="23"/>
      <c r="ADM115" s="23"/>
      <c r="ADN115" s="23"/>
      <c r="ADO115" s="23"/>
      <c r="ADP115" s="23"/>
      <c r="ADQ115" s="23"/>
      <c r="ADR115" s="23"/>
      <c r="ADS115" s="23"/>
      <c r="ADT115" s="23"/>
      <c r="ADU115" s="23"/>
      <c r="ADV115" s="23"/>
      <c r="ADW115" s="23"/>
      <c r="ADX115" s="23"/>
      <c r="ADY115" s="23"/>
      <c r="ADZ115" s="23"/>
      <c r="AEA115" s="23"/>
      <c r="AEB115" s="23"/>
      <c r="AEC115" s="23"/>
      <c r="AED115" s="23"/>
      <c r="AEE115" s="23"/>
      <c r="AEF115" s="23"/>
      <c r="AEG115" s="23"/>
      <c r="AEH115" s="23"/>
      <c r="AEI115" s="23"/>
      <c r="AEJ115" s="23"/>
      <c r="AEK115" s="23"/>
      <c r="AEL115" s="23"/>
      <c r="AEM115" s="23"/>
      <c r="AEN115" s="23"/>
      <c r="AEO115" s="23"/>
      <c r="AEP115" s="23"/>
      <c r="AEQ115" s="23"/>
      <c r="AER115" s="23"/>
      <c r="AES115" s="23"/>
      <c r="AET115" s="23"/>
      <c r="AEU115" s="23"/>
      <c r="AEV115" s="23"/>
      <c r="AEW115" s="23"/>
      <c r="AEX115" s="23"/>
      <c r="AEY115" s="23"/>
      <c r="AEZ115" s="23"/>
      <c r="AFA115" s="23"/>
      <c r="AFB115" s="23"/>
      <c r="AFC115" s="23"/>
      <c r="AFD115" s="23"/>
      <c r="AFE115" s="23"/>
      <c r="AFF115" s="23"/>
      <c r="AFG115" s="23"/>
      <c r="AFH115" s="23"/>
      <c r="AFI115" s="23"/>
      <c r="AFJ115" s="23"/>
      <c r="AFK115" s="23"/>
      <c r="AFL115" s="23"/>
      <c r="AFM115" s="23"/>
      <c r="AFN115" s="23"/>
      <c r="AFO115" s="23"/>
      <c r="AFP115" s="23"/>
      <c r="AFQ115" s="23"/>
      <c r="AFR115" s="23"/>
      <c r="AFS115" s="23"/>
      <c r="AFT115" s="23"/>
      <c r="AFU115" s="23"/>
      <c r="AFV115" s="23"/>
      <c r="AFW115" s="23"/>
      <c r="AFX115" s="23"/>
      <c r="AFY115" s="23"/>
      <c r="AFZ115" s="23"/>
      <c r="AGA115" s="23"/>
      <c r="AGB115" s="23"/>
      <c r="AGC115" s="23"/>
      <c r="AGD115" s="23"/>
      <c r="AGE115" s="23"/>
      <c r="AGF115" s="23"/>
      <c r="AGG115" s="23"/>
      <c r="AGH115" s="23"/>
      <c r="AGI115" s="23"/>
      <c r="AGJ115" s="23"/>
      <c r="AGK115" s="23"/>
      <c r="AGL115" s="23"/>
      <c r="AGM115" s="23"/>
      <c r="AGN115" s="23"/>
      <c r="AGO115" s="23"/>
      <c r="AGP115" s="23"/>
      <c r="AGQ115" s="23"/>
      <c r="AGR115" s="23"/>
      <c r="AGS115" s="23"/>
      <c r="AGT115" s="23"/>
      <c r="AGU115" s="23"/>
      <c r="AGV115" s="23"/>
      <c r="AGW115" s="23"/>
      <c r="AGX115" s="23"/>
      <c r="AGY115" s="23"/>
      <c r="AGZ115" s="23"/>
      <c r="AHA115" s="23"/>
      <c r="AHB115" s="23"/>
      <c r="AHC115" s="23"/>
      <c r="AHD115" s="23"/>
      <c r="AHE115" s="23"/>
      <c r="AHF115" s="23"/>
      <c r="AHG115" s="23"/>
      <c r="AHH115" s="23"/>
      <c r="AHI115" s="23"/>
      <c r="AHJ115" s="23"/>
      <c r="AHK115" s="23"/>
      <c r="AHL115" s="23"/>
      <c r="AHM115" s="23"/>
      <c r="AHN115" s="23"/>
      <c r="AHO115" s="23"/>
      <c r="AHP115" s="23"/>
      <c r="AHQ115" s="23"/>
      <c r="AHR115" s="23"/>
      <c r="AHS115" s="23"/>
      <c r="AHT115" s="23"/>
      <c r="AHU115" s="23"/>
      <c r="AHV115" s="23"/>
      <c r="AHW115" s="23"/>
      <c r="AHX115" s="23"/>
      <c r="AHY115" s="23"/>
      <c r="AHZ115" s="23"/>
      <c r="AIA115" s="23"/>
      <c r="AIB115" s="23"/>
      <c r="AIC115" s="23"/>
      <c r="AID115" s="23"/>
      <c r="AIE115" s="23"/>
      <c r="AIF115" s="23"/>
      <c r="AIG115" s="23"/>
      <c r="AIH115" s="23"/>
      <c r="AII115" s="23"/>
      <c r="AIJ115" s="23"/>
      <c r="AIK115" s="23"/>
      <c r="AIL115" s="23"/>
      <c r="AIM115" s="23"/>
      <c r="AIN115" s="23"/>
      <c r="AIO115" s="23"/>
      <c r="AIP115" s="23"/>
      <c r="AIQ115" s="23"/>
      <c r="AIR115" s="23"/>
      <c r="AIS115" s="23"/>
      <c r="AIT115" s="23"/>
      <c r="AIU115" s="23"/>
      <c r="AIV115" s="23"/>
      <c r="AIW115" s="23"/>
      <c r="AIX115" s="23"/>
      <c r="AIY115" s="23"/>
      <c r="AIZ115" s="23"/>
      <c r="AJA115" s="23"/>
      <c r="AJB115" s="23"/>
      <c r="AJC115" s="23"/>
      <c r="AJD115" s="23"/>
      <c r="AJE115" s="23"/>
      <c r="AJF115" s="23"/>
      <c r="AJG115" s="23"/>
      <c r="AJH115" s="23"/>
      <c r="AJI115" s="23"/>
      <c r="AJJ115" s="23"/>
      <c r="AJK115" s="23"/>
      <c r="AJL115" s="23"/>
      <c r="AJM115" s="23"/>
      <c r="AJN115" s="23"/>
      <c r="AJO115" s="23"/>
      <c r="AJP115" s="23"/>
      <c r="AJQ115" s="23"/>
      <c r="AJR115" s="23"/>
      <c r="AJS115" s="23"/>
      <c r="AJT115" s="23"/>
      <c r="AJU115" s="23"/>
      <c r="AJV115" s="23"/>
      <c r="AJW115" s="23"/>
      <c r="AJX115" s="23"/>
      <c r="AJY115" s="23"/>
      <c r="AJZ115" s="23"/>
      <c r="AKA115" s="23"/>
      <c r="AKB115" s="23"/>
      <c r="AKC115" s="23"/>
      <c r="AKD115" s="23"/>
      <c r="AKE115" s="23"/>
      <c r="AKF115" s="23"/>
      <c r="AKG115" s="23"/>
      <c r="AKH115" s="23"/>
      <c r="AKI115" s="23"/>
      <c r="AKJ115" s="23"/>
      <c r="AKK115" s="23"/>
      <c r="AKL115" s="23"/>
      <c r="AKM115" s="23"/>
      <c r="AKN115" s="23"/>
      <c r="AKO115" s="23"/>
      <c r="AKP115" s="23"/>
      <c r="AKQ115" s="23"/>
      <c r="AKR115" s="23"/>
      <c r="AKS115" s="23"/>
      <c r="AKT115" s="23"/>
      <c r="AKU115" s="23"/>
      <c r="AKV115" s="23"/>
      <c r="AKW115" s="23"/>
      <c r="AKX115" s="23"/>
      <c r="AKY115" s="23"/>
      <c r="AKZ115" s="23"/>
      <c r="ALA115" s="23"/>
      <c r="ALB115" s="23"/>
      <c r="ALC115" s="23"/>
      <c r="ALD115" s="23"/>
      <c r="ALE115" s="23"/>
      <c r="ALF115" s="23"/>
      <c r="ALG115" s="23"/>
      <c r="ALH115" s="23"/>
      <c r="ALI115" s="23"/>
      <c r="ALJ115" s="23"/>
      <c r="ALK115" s="23"/>
      <c r="ALL115" s="23"/>
      <c r="ALM115" s="23"/>
      <c r="ALN115" s="23"/>
      <c r="ALO115" s="23"/>
      <c r="ALP115" s="23"/>
      <c r="ALQ115" s="23"/>
      <c r="ALR115" s="23"/>
      <c r="ALS115" s="23"/>
      <c r="ALT115" s="23"/>
      <c r="ALU115" s="23"/>
      <c r="ALV115" s="23"/>
      <c r="ALW115" s="23"/>
      <c r="ALX115" s="23"/>
      <c r="ALY115" s="23"/>
      <c r="ALZ115" s="23"/>
      <c r="AMA115" s="23"/>
      <c r="AMB115" s="23"/>
      <c r="AMC115" s="23"/>
      <c r="AMD115" s="22"/>
    </row>
    <row r="116" spans="1:1018" s="23" customFormat="1" ht="38.25" x14ac:dyDescent="0.2">
      <c r="A116" s="13" t="s">
        <v>158</v>
      </c>
      <c r="B116" s="14" t="s">
        <v>162</v>
      </c>
      <c r="C116" s="5" t="s">
        <v>163</v>
      </c>
      <c r="D116" s="7">
        <f t="shared" si="63"/>
        <v>0</v>
      </c>
      <c r="E116" s="7">
        <v>0</v>
      </c>
      <c r="F116" s="7">
        <f>Q116</f>
        <v>0</v>
      </c>
      <c r="G116" s="7">
        <f>SUM(I116,K116,M116,O116)</f>
        <v>0</v>
      </c>
      <c r="H116" s="7">
        <f>SUM(J116,L116,N116,P116)</f>
        <v>0</v>
      </c>
      <c r="I116" s="6">
        <v>0</v>
      </c>
      <c r="J116" s="7">
        <v>0</v>
      </c>
      <c r="K116" s="6">
        <v>0</v>
      </c>
      <c r="L116" s="6">
        <v>0</v>
      </c>
      <c r="M116" s="6">
        <v>0</v>
      </c>
      <c r="N116" s="6">
        <v>0</v>
      </c>
      <c r="O116" s="20">
        <v>0</v>
      </c>
      <c r="P116" s="7">
        <v>0</v>
      </c>
      <c r="Q116" s="7">
        <f>G116-H116</f>
        <v>0</v>
      </c>
      <c r="R116" s="7">
        <f>H116-G116</f>
        <v>0</v>
      </c>
      <c r="S116" s="9" t="s">
        <v>31</v>
      </c>
      <c r="T116" s="7" t="s">
        <v>31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1"/>
    </row>
    <row r="117" spans="1:1018" ht="36" customHeight="1" x14ac:dyDescent="0.25">
      <c r="A117" s="46" t="s">
        <v>159</v>
      </c>
      <c r="B117" s="47" t="s">
        <v>118</v>
      </c>
      <c r="C117" s="47" t="s">
        <v>30</v>
      </c>
      <c r="D117" s="48">
        <f t="shared" si="63"/>
        <v>0</v>
      </c>
      <c r="E117" s="48">
        <f t="shared" ref="E117:R117" si="71">SUM(E118)</f>
        <v>0</v>
      </c>
      <c r="F117" s="48">
        <f t="shared" si="71"/>
        <v>0</v>
      </c>
      <c r="G117" s="48">
        <f t="shared" si="71"/>
        <v>0</v>
      </c>
      <c r="H117" s="48">
        <f t="shared" si="71"/>
        <v>0</v>
      </c>
      <c r="I117" s="48">
        <f t="shared" si="71"/>
        <v>0</v>
      </c>
      <c r="J117" s="48">
        <f t="shared" si="71"/>
        <v>0</v>
      </c>
      <c r="K117" s="48">
        <f t="shared" si="71"/>
        <v>0</v>
      </c>
      <c r="L117" s="48">
        <f t="shared" si="71"/>
        <v>0</v>
      </c>
      <c r="M117" s="48">
        <f t="shared" si="71"/>
        <v>0</v>
      </c>
      <c r="N117" s="48">
        <f t="shared" si="71"/>
        <v>0</v>
      </c>
      <c r="O117" s="48">
        <f t="shared" si="71"/>
        <v>0</v>
      </c>
      <c r="P117" s="48">
        <f t="shared" si="71"/>
        <v>0</v>
      </c>
      <c r="Q117" s="48">
        <f t="shared" si="71"/>
        <v>0</v>
      </c>
      <c r="R117" s="48">
        <f t="shared" si="71"/>
        <v>0</v>
      </c>
      <c r="S117" s="49" t="s">
        <v>31</v>
      </c>
      <c r="T117" s="48" t="s">
        <v>31</v>
      </c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3"/>
      <c r="SJ117" s="23"/>
      <c r="SK117" s="23"/>
      <c r="SL117" s="23"/>
      <c r="SM117" s="23"/>
      <c r="SN117" s="23"/>
      <c r="SO117" s="23"/>
      <c r="SP117" s="23"/>
      <c r="SQ117" s="23"/>
      <c r="SR117" s="23"/>
      <c r="SS117" s="23"/>
      <c r="ST117" s="23"/>
      <c r="SU117" s="23"/>
      <c r="SV117" s="23"/>
      <c r="SW117" s="23"/>
      <c r="SX117" s="23"/>
      <c r="SY117" s="23"/>
      <c r="SZ117" s="23"/>
      <c r="TA117" s="23"/>
      <c r="TB117" s="23"/>
      <c r="TC117" s="23"/>
      <c r="TD117" s="23"/>
      <c r="TE117" s="23"/>
      <c r="TF117" s="23"/>
      <c r="TG117" s="23"/>
      <c r="TH117" s="23"/>
      <c r="TI117" s="23"/>
      <c r="TJ117" s="23"/>
      <c r="TK117" s="23"/>
      <c r="TL117" s="23"/>
      <c r="TM117" s="23"/>
      <c r="TN117" s="23"/>
      <c r="TO117" s="23"/>
      <c r="TP117" s="23"/>
      <c r="TQ117" s="23"/>
      <c r="TR117" s="23"/>
      <c r="TS117" s="23"/>
      <c r="TT117" s="23"/>
      <c r="TU117" s="23"/>
      <c r="TV117" s="23"/>
      <c r="TW117" s="23"/>
      <c r="TX117" s="23"/>
      <c r="TY117" s="23"/>
      <c r="TZ117" s="23"/>
      <c r="UA117" s="23"/>
      <c r="UB117" s="23"/>
      <c r="UC117" s="23"/>
      <c r="UD117" s="23"/>
      <c r="UE117" s="23"/>
      <c r="UF117" s="23"/>
      <c r="UG117" s="23"/>
      <c r="UH117" s="23"/>
      <c r="UI117" s="23"/>
      <c r="UJ117" s="23"/>
      <c r="UK117" s="23"/>
      <c r="UL117" s="23"/>
      <c r="UM117" s="23"/>
      <c r="UN117" s="23"/>
      <c r="UO117" s="23"/>
      <c r="UP117" s="23"/>
      <c r="UQ117" s="23"/>
      <c r="UR117" s="23"/>
      <c r="US117" s="23"/>
      <c r="UT117" s="23"/>
      <c r="UU117" s="23"/>
      <c r="UV117" s="23"/>
      <c r="UW117" s="23"/>
      <c r="UX117" s="23"/>
      <c r="UY117" s="23"/>
      <c r="UZ117" s="23"/>
      <c r="VA117" s="23"/>
      <c r="VB117" s="23"/>
      <c r="VC117" s="23"/>
      <c r="VD117" s="23"/>
      <c r="VE117" s="23"/>
      <c r="VF117" s="23"/>
      <c r="VG117" s="23"/>
      <c r="VH117" s="23"/>
      <c r="VI117" s="23"/>
      <c r="VJ117" s="23"/>
      <c r="VK117" s="23"/>
      <c r="VL117" s="23"/>
      <c r="VM117" s="23"/>
      <c r="VN117" s="23"/>
      <c r="VO117" s="23"/>
      <c r="VP117" s="23"/>
      <c r="VQ117" s="23"/>
      <c r="VR117" s="23"/>
      <c r="VS117" s="23"/>
      <c r="VT117" s="23"/>
      <c r="VU117" s="23"/>
      <c r="VV117" s="23"/>
      <c r="VW117" s="23"/>
      <c r="VX117" s="23"/>
      <c r="VY117" s="23"/>
      <c r="VZ117" s="23"/>
      <c r="WA117" s="23"/>
      <c r="WB117" s="23"/>
      <c r="WC117" s="23"/>
      <c r="WD117" s="23"/>
      <c r="WE117" s="23"/>
      <c r="WF117" s="23"/>
      <c r="WG117" s="23"/>
      <c r="WH117" s="23"/>
      <c r="WI117" s="23"/>
      <c r="WJ117" s="23"/>
      <c r="WK117" s="23"/>
      <c r="WL117" s="23"/>
      <c r="WM117" s="23"/>
      <c r="WN117" s="23"/>
      <c r="WO117" s="23"/>
      <c r="WP117" s="23"/>
      <c r="WQ117" s="23"/>
      <c r="WR117" s="23"/>
      <c r="WS117" s="23"/>
      <c r="WT117" s="23"/>
      <c r="WU117" s="23"/>
      <c r="WV117" s="23"/>
      <c r="WW117" s="23"/>
      <c r="WX117" s="23"/>
      <c r="WY117" s="23"/>
      <c r="WZ117" s="23"/>
      <c r="XA117" s="23"/>
      <c r="XB117" s="23"/>
      <c r="XC117" s="23"/>
      <c r="XD117" s="23"/>
      <c r="XE117" s="23"/>
      <c r="XF117" s="23"/>
      <c r="XG117" s="23"/>
      <c r="XH117" s="23"/>
      <c r="XI117" s="23"/>
      <c r="XJ117" s="23"/>
      <c r="XK117" s="23"/>
      <c r="XL117" s="23"/>
      <c r="XM117" s="23"/>
      <c r="XN117" s="23"/>
      <c r="XO117" s="23"/>
      <c r="XP117" s="23"/>
      <c r="XQ117" s="23"/>
      <c r="XR117" s="23"/>
      <c r="XS117" s="23"/>
      <c r="XT117" s="23"/>
      <c r="XU117" s="23"/>
      <c r="XV117" s="23"/>
      <c r="XW117" s="23"/>
      <c r="XX117" s="23"/>
      <c r="XY117" s="23"/>
      <c r="XZ117" s="23"/>
      <c r="YA117" s="23"/>
      <c r="YB117" s="23"/>
      <c r="YC117" s="23"/>
      <c r="YD117" s="23"/>
      <c r="YE117" s="23"/>
      <c r="YF117" s="23"/>
      <c r="YG117" s="23"/>
      <c r="YH117" s="23"/>
      <c r="YI117" s="23"/>
      <c r="YJ117" s="23"/>
      <c r="YK117" s="23"/>
      <c r="YL117" s="23"/>
      <c r="YM117" s="23"/>
      <c r="YN117" s="23"/>
      <c r="YO117" s="23"/>
      <c r="YP117" s="23"/>
      <c r="YQ117" s="23"/>
      <c r="YR117" s="23"/>
      <c r="YS117" s="23"/>
      <c r="YT117" s="23"/>
      <c r="YU117" s="23"/>
      <c r="YV117" s="23"/>
      <c r="YW117" s="23"/>
      <c r="YX117" s="23"/>
      <c r="YY117" s="23"/>
      <c r="YZ117" s="23"/>
      <c r="ZA117" s="23"/>
      <c r="ZB117" s="23"/>
      <c r="ZC117" s="23"/>
      <c r="ZD117" s="23"/>
      <c r="ZE117" s="23"/>
      <c r="ZF117" s="23"/>
      <c r="ZG117" s="23"/>
      <c r="ZH117" s="23"/>
      <c r="ZI117" s="23"/>
      <c r="ZJ117" s="23"/>
      <c r="ZK117" s="23"/>
      <c r="ZL117" s="23"/>
      <c r="ZM117" s="23"/>
      <c r="ZN117" s="23"/>
      <c r="ZO117" s="23"/>
      <c r="ZP117" s="23"/>
      <c r="ZQ117" s="23"/>
      <c r="ZR117" s="23"/>
      <c r="ZS117" s="23"/>
      <c r="ZT117" s="23"/>
      <c r="ZU117" s="23"/>
      <c r="ZV117" s="23"/>
      <c r="ZW117" s="23"/>
      <c r="ZX117" s="23"/>
      <c r="ZY117" s="23"/>
      <c r="ZZ117" s="23"/>
      <c r="AAA117" s="23"/>
      <c r="AAB117" s="23"/>
      <c r="AAC117" s="23"/>
      <c r="AAD117" s="23"/>
      <c r="AAE117" s="23"/>
      <c r="AAF117" s="23"/>
      <c r="AAG117" s="23"/>
      <c r="AAH117" s="23"/>
      <c r="AAI117" s="23"/>
      <c r="AAJ117" s="23"/>
      <c r="AAK117" s="23"/>
      <c r="AAL117" s="23"/>
      <c r="AAM117" s="23"/>
      <c r="AAN117" s="23"/>
      <c r="AAO117" s="23"/>
      <c r="AAP117" s="23"/>
      <c r="AAQ117" s="23"/>
      <c r="AAR117" s="23"/>
      <c r="AAS117" s="23"/>
      <c r="AAT117" s="23"/>
      <c r="AAU117" s="23"/>
      <c r="AAV117" s="23"/>
      <c r="AAW117" s="23"/>
      <c r="AAX117" s="23"/>
      <c r="AAY117" s="23"/>
      <c r="AAZ117" s="23"/>
      <c r="ABA117" s="23"/>
      <c r="ABB117" s="23"/>
      <c r="ABC117" s="23"/>
      <c r="ABD117" s="23"/>
      <c r="ABE117" s="23"/>
      <c r="ABF117" s="23"/>
      <c r="ABG117" s="23"/>
      <c r="ABH117" s="23"/>
      <c r="ABI117" s="23"/>
      <c r="ABJ117" s="23"/>
      <c r="ABK117" s="23"/>
      <c r="ABL117" s="23"/>
      <c r="ABM117" s="23"/>
      <c r="ABN117" s="23"/>
      <c r="ABO117" s="23"/>
      <c r="ABP117" s="23"/>
      <c r="ABQ117" s="23"/>
      <c r="ABR117" s="23"/>
      <c r="ABS117" s="23"/>
      <c r="ABT117" s="23"/>
      <c r="ABU117" s="23"/>
      <c r="ABV117" s="23"/>
      <c r="ABW117" s="23"/>
      <c r="ABX117" s="23"/>
      <c r="ABY117" s="23"/>
      <c r="ABZ117" s="23"/>
      <c r="ACA117" s="23"/>
      <c r="ACB117" s="23"/>
      <c r="ACC117" s="23"/>
      <c r="ACD117" s="23"/>
      <c r="ACE117" s="23"/>
      <c r="ACF117" s="23"/>
      <c r="ACG117" s="23"/>
      <c r="ACH117" s="23"/>
      <c r="ACI117" s="23"/>
      <c r="ACJ117" s="23"/>
      <c r="ACK117" s="23"/>
      <c r="ACL117" s="23"/>
      <c r="ACM117" s="23"/>
      <c r="ACN117" s="23"/>
      <c r="ACO117" s="23"/>
      <c r="ACP117" s="23"/>
      <c r="ACQ117" s="23"/>
      <c r="ACR117" s="23"/>
      <c r="ACS117" s="23"/>
      <c r="ACT117" s="23"/>
      <c r="ACU117" s="23"/>
      <c r="ACV117" s="23"/>
      <c r="ACW117" s="23"/>
      <c r="ACX117" s="23"/>
      <c r="ACY117" s="23"/>
      <c r="ACZ117" s="23"/>
      <c r="ADA117" s="23"/>
      <c r="ADB117" s="23"/>
      <c r="ADC117" s="23"/>
      <c r="ADD117" s="23"/>
      <c r="ADE117" s="23"/>
      <c r="ADF117" s="23"/>
      <c r="ADG117" s="23"/>
      <c r="ADH117" s="23"/>
      <c r="ADI117" s="23"/>
      <c r="ADJ117" s="23"/>
      <c r="ADK117" s="23"/>
      <c r="ADL117" s="23"/>
      <c r="ADM117" s="23"/>
      <c r="ADN117" s="23"/>
      <c r="ADO117" s="23"/>
      <c r="ADP117" s="23"/>
      <c r="ADQ117" s="23"/>
      <c r="ADR117" s="23"/>
      <c r="ADS117" s="23"/>
      <c r="ADT117" s="23"/>
      <c r="ADU117" s="23"/>
      <c r="ADV117" s="23"/>
      <c r="ADW117" s="23"/>
      <c r="ADX117" s="23"/>
      <c r="ADY117" s="23"/>
      <c r="ADZ117" s="23"/>
      <c r="AEA117" s="23"/>
      <c r="AEB117" s="23"/>
      <c r="AEC117" s="23"/>
      <c r="AED117" s="23"/>
      <c r="AEE117" s="23"/>
      <c r="AEF117" s="23"/>
      <c r="AEG117" s="23"/>
      <c r="AEH117" s="23"/>
      <c r="AEI117" s="23"/>
      <c r="AEJ117" s="23"/>
      <c r="AEK117" s="23"/>
      <c r="AEL117" s="23"/>
      <c r="AEM117" s="23"/>
      <c r="AEN117" s="23"/>
      <c r="AEO117" s="23"/>
      <c r="AEP117" s="23"/>
      <c r="AEQ117" s="23"/>
      <c r="AER117" s="23"/>
      <c r="AES117" s="23"/>
      <c r="AET117" s="23"/>
      <c r="AEU117" s="23"/>
      <c r="AEV117" s="23"/>
      <c r="AEW117" s="23"/>
      <c r="AEX117" s="23"/>
      <c r="AEY117" s="23"/>
      <c r="AEZ117" s="23"/>
      <c r="AFA117" s="23"/>
      <c r="AFB117" s="23"/>
      <c r="AFC117" s="23"/>
      <c r="AFD117" s="23"/>
      <c r="AFE117" s="23"/>
      <c r="AFF117" s="23"/>
      <c r="AFG117" s="23"/>
      <c r="AFH117" s="23"/>
      <c r="AFI117" s="23"/>
      <c r="AFJ117" s="23"/>
      <c r="AFK117" s="23"/>
      <c r="AFL117" s="23"/>
      <c r="AFM117" s="23"/>
      <c r="AFN117" s="23"/>
      <c r="AFO117" s="23"/>
      <c r="AFP117" s="23"/>
      <c r="AFQ117" s="23"/>
      <c r="AFR117" s="23"/>
      <c r="AFS117" s="23"/>
      <c r="AFT117" s="23"/>
      <c r="AFU117" s="23"/>
      <c r="AFV117" s="23"/>
      <c r="AFW117" s="23"/>
      <c r="AFX117" s="23"/>
      <c r="AFY117" s="23"/>
      <c r="AFZ117" s="23"/>
      <c r="AGA117" s="23"/>
      <c r="AGB117" s="23"/>
      <c r="AGC117" s="23"/>
      <c r="AGD117" s="23"/>
      <c r="AGE117" s="23"/>
      <c r="AGF117" s="23"/>
      <c r="AGG117" s="23"/>
      <c r="AGH117" s="23"/>
      <c r="AGI117" s="23"/>
      <c r="AGJ117" s="23"/>
      <c r="AGK117" s="23"/>
      <c r="AGL117" s="23"/>
      <c r="AGM117" s="23"/>
      <c r="AGN117" s="23"/>
      <c r="AGO117" s="23"/>
      <c r="AGP117" s="23"/>
      <c r="AGQ117" s="23"/>
      <c r="AGR117" s="23"/>
      <c r="AGS117" s="23"/>
      <c r="AGT117" s="23"/>
      <c r="AGU117" s="23"/>
      <c r="AGV117" s="23"/>
      <c r="AGW117" s="23"/>
      <c r="AGX117" s="23"/>
      <c r="AGY117" s="23"/>
      <c r="AGZ117" s="23"/>
      <c r="AHA117" s="23"/>
      <c r="AHB117" s="23"/>
      <c r="AHC117" s="23"/>
      <c r="AHD117" s="23"/>
      <c r="AHE117" s="23"/>
      <c r="AHF117" s="23"/>
      <c r="AHG117" s="23"/>
      <c r="AHH117" s="23"/>
      <c r="AHI117" s="23"/>
      <c r="AHJ117" s="23"/>
      <c r="AHK117" s="23"/>
      <c r="AHL117" s="23"/>
      <c r="AHM117" s="23"/>
      <c r="AHN117" s="23"/>
      <c r="AHO117" s="23"/>
      <c r="AHP117" s="23"/>
      <c r="AHQ117" s="23"/>
      <c r="AHR117" s="23"/>
      <c r="AHS117" s="23"/>
      <c r="AHT117" s="23"/>
      <c r="AHU117" s="23"/>
      <c r="AHV117" s="23"/>
      <c r="AHW117" s="23"/>
      <c r="AHX117" s="23"/>
      <c r="AHY117" s="23"/>
      <c r="AHZ117" s="23"/>
      <c r="AIA117" s="23"/>
      <c r="AIB117" s="23"/>
      <c r="AIC117" s="23"/>
      <c r="AID117" s="23"/>
      <c r="AIE117" s="23"/>
      <c r="AIF117" s="23"/>
      <c r="AIG117" s="23"/>
      <c r="AIH117" s="23"/>
      <c r="AII117" s="23"/>
      <c r="AIJ117" s="23"/>
      <c r="AIK117" s="23"/>
      <c r="AIL117" s="23"/>
      <c r="AIM117" s="23"/>
      <c r="AIN117" s="23"/>
      <c r="AIO117" s="23"/>
      <c r="AIP117" s="23"/>
      <c r="AIQ117" s="23"/>
      <c r="AIR117" s="23"/>
      <c r="AIS117" s="23"/>
      <c r="AIT117" s="23"/>
      <c r="AIU117" s="23"/>
      <c r="AIV117" s="23"/>
      <c r="AIW117" s="23"/>
      <c r="AIX117" s="23"/>
      <c r="AIY117" s="23"/>
      <c r="AIZ117" s="23"/>
      <c r="AJA117" s="23"/>
      <c r="AJB117" s="23"/>
      <c r="AJC117" s="23"/>
      <c r="AJD117" s="23"/>
      <c r="AJE117" s="23"/>
      <c r="AJF117" s="23"/>
      <c r="AJG117" s="23"/>
      <c r="AJH117" s="23"/>
      <c r="AJI117" s="23"/>
      <c r="AJJ117" s="23"/>
      <c r="AJK117" s="23"/>
      <c r="AJL117" s="23"/>
      <c r="AJM117" s="23"/>
      <c r="AJN117" s="23"/>
      <c r="AJO117" s="23"/>
      <c r="AJP117" s="23"/>
      <c r="AJQ117" s="23"/>
      <c r="AJR117" s="23"/>
      <c r="AJS117" s="23"/>
      <c r="AJT117" s="23"/>
      <c r="AJU117" s="23"/>
      <c r="AJV117" s="23"/>
      <c r="AJW117" s="23"/>
      <c r="AJX117" s="23"/>
      <c r="AJY117" s="23"/>
      <c r="AJZ117" s="23"/>
      <c r="AKA117" s="23"/>
      <c r="AKB117" s="23"/>
      <c r="AKC117" s="23"/>
      <c r="AKD117" s="23"/>
      <c r="AKE117" s="23"/>
      <c r="AKF117" s="23"/>
      <c r="AKG117" s="23"/>
      <c r="AKH117" s="23"/>
      <c r="AKI117" s="23"/>
      <c r="AKJ117" s="23"/>
      <c r="AKK117" s="23"/>
      <c r="AKL117" s="23"/>
      <c r="AKM117" s="23"/>
      <c r="AKN117" s="23"/>
      <c r="AKO117" s="23"/>
      <c r="AKP117" s="23"/>
      <c r="AKQ117" s="23"/>
      <c r="AKR117" s="23"/>
      <c r="AKS117" s="23"/>
      <c r="AKT117" s="23"/>
      <c r="AKU117" s="23"/>
      <c r="AKV117" s="23"/>
      <c r="AKW117" s="23"/>
      <c r="AKX117" s="23"/>
      <c r="AKY117" s="23"/>
      <c r="AKZ117" s="23"/>
      <c r="ALA117" s="23"/>
      <c r="ALB117" s="23"/>
      <c r="ALC117" s="23"/>
      <c r="ALD117" s="23"/>
      <c r="ALE117" s="23"/>
      <c r="ALF117" s="23"/>
      <c r="ALG117" s="23"/>
      <c r="ALH117" s="23"/>
      <c r="ALI117" s="23"/>
      <c r="ALJ117" s="23"/>
      <c r="ALK117" s="23"/>
      <c r="ALL117" s="23"/>
      <c r="ALM117" s="23"/>
      <c r="ALN117" s="23"/>
      <c r="ALO117" s="23"/>
      <c r="ALP117" s="23"/>
      <c r="ALQ117" s="23"/>
      <c r="ALR117" s="23"/>
      <c r="ALS117" s="23"/>
      <c r="ALT117" s="23"/>
      <c r="ALU117" s="23"/>
      <c r="ALV117" s="23"/>
      <c r="ALW117" s="23"/>
      <c r="ALX117" s="23"/>
      <c r="ALY117" s="23"/>
      <c r="ALZ117" s="23"/>
      <c r="AMA117" s="23"/>
      <c r="AMB117" s="23"/>
      <c r="AMC117" s="23"/>
      <c r="AMD117" s="22"/>
    </row>
    <row r="118" spans="1:1018" s="10" customFormat="1" ht="38.25" x14ac:dyDescent="0.2">
      <c r="A118" s="13" t="s">
        <v>159</v>
      </c>
      <c r="B118" s="14" t="s">
        <v>164</v>
      </c>
      <c r="C118" s="5" t="s">
        <v>165</v>
      </c>
      <c r="D118" s="7">
        <f t="shared" si="63"/>
        <v>0</v>
      </c>
      <c r="E118" s="7">
        <v>0</v>
      </c>
      <c r="F118" s="7">
        <f>Q118</f>
        <v>0</v>
      </c>
      <c r="G118" s="7">
        <f>SUM(I118,K118,M118,O118)</f>
        <v>0</v>
      </c>
      <c r="H118" s="7">
        <f>SUM(J118,L118,N118,P118)</f>
        <v>0</v>
      </c>
      <c r="I118" s="6">
        <v>0</v>
      </c>
      <c r="J118" s="7">
        <v>0</v>
      </c>
      <c r="K118" s="6">
        <v>0</v>
      </c>
      <c r="L118" s="6">
        <v>0</v>
      </c>
      <c r="M118" s="6">
        <v>0</v>
      </c>
      <c r="N118" s="6">
        <v>0</v>
      </c>
      <c r="O118" s="20">
        <v>0</v>
      </c>
      <c r="P118" s="7">
        <v>0</v>
      </c>
      <c r="Q118" s="7">
        <f>G118-H118</f>
        <v>0</v>
      </c>
      <c r="R118" s="7">
        <f>H118-G118</f>
        <v>0</v>
      </c>
      <c r="S118" s="9" t="s">
        <v>31</v>
      </c>
      <c r="T118" s="7" t="s">
        <v>31</v>
      </c>
      <c r="AMD118" s="11"/>
    </row>
    <row r="119" spans="1:1018" ht="36" customHeight="1" x14ac:dyDescent="0.25">
      <c r="A119" s="46" t="s">
        <v>74</v>
      </c>
      <c r="B119" s="47" t="s">
        <v>75</v>
      </c>
      <c r="C119" s="47" t="s">
        <v>30</v>
      </c>
      <c r="D119" s="48">
        <f t="shared" si="63"/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9" t="s">
        <v>31</v>
      </c>
      <c r="T119" s="48" t="s">
        <v>31</v>
      </c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9"/>
    </row>
    <row r="120" spans="1:1018" ht="36" customHeight="1" x14ac:dyDescent="0.25">
      <c r="A120" s="46" t="s">
        <v>76</v>
      </c>
      <c r="B120" s="47" t="s">
        <v>77</v>
      </c>
      <c r="C120" s="47" t="s">
        <v>30</v>
      </c>
      <c r="D120" s="48">
        <f t="shared" si="63"/>
        <v>62.169134459999988</v>
      </c>
      <c r="E120" s="48">
        <f t="shared" ref="E120:N120" si="72">SUM(E121,E122,E135,E140)</f>
        <v>0</v>
      </c>
      <c r="F120" s="48">
        <f t="shared" si="72"/>
        <v>10.762499796000004</v>
      </c>
      <c r="G120" s="48">
        <f t="shared" si="72"/>
        <v>62.169134459999988</v>
      </c>
      <c r="H120" s="48">
        <f t="shared" si="72"/>
        <v>51.406634663999995</v>
      </c>
      <c r="I120" s="48">
        <f t="shared" si="72"/>
        <v>0</v>
      </c>
      <c r="J120" s="48">
        <f t="shared" si="72"/>
        <v>0.54259441200000003</v>
      </c>
      <c r="K120" s="48">
        <f t="shared" si="72"/>
        <v>0</v>
      </c>
      <c r="L120" s="48">
        <f t="shared" si="72"/>
        <v>5.55</v>
      </c>
      <c r="M120" s="48">
        <f t="shared" si="72"/>
        <v>0</v>
      </c>
      <c r="N120" s="48">
        <f t="shared" si="72"/>
        <v>13.774291571999999</v>
      </c>
      <c r="O120" s="48">
        <f>SUM(O121,O122,O135,O140)</f>
        <v>62.169134459999988</v>
      </c>
      <c r="P120" s="48">
        <f t="shared" ref="P120:R120" si="73">SUM(P121,P122,P135,P140)</f>
        <v>31.539748679999999</v>
      </c>
      <c r="Q120" s="48">
        <f t="shared" si="73"/>
        <v>10.762499796000004</v>
      </c>
      <c r="R120" s="48">
        <f t="shared" si="73"/>
        <v>-10.762499796000004</v>
      </c>
      <c r="S120" s="49" t="s">
        <v>31</v>
      </c>
      <c r="T120" s="48" t="s">
        <v>31</v>
      </c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9"/>
    </row>
    <row r="121" spans="1:1018" ht="63.75" x14ac:dyDescent="0.25">
      <c r="A121" s="8" t="s">
        <v>76</v>
      </c>
      <c r="B121" s="14" t="s">
        <v>347</v>
      </c>
      <c r="C121" s="5" t="s">
        <v>348</v>
      </c>
      <c r="D121" s="7">
        <f t="shared" si="63"/>
        <v>20.500669200000001</v>
      </c>
      <c r="E121" s="7">
        <v>0</v>
      </c>
      <c r="F121" s="7">
        <f>Q121</f>
        <v>8.9806692000000012</v>
      </c>
      <c r="G121" s="7">
        <f>SUM(I121,K121,M121,O121)</f>
        <v>20.500669200000001</v>
      </c>
      <c r="H121" s="7">
        <f>SUM(J121,L121,N121,P121)</f>
        <v>11.52</v>
      </c>
      <c r="I121" s="7">
        <v>0</v>
      </c>
      <c r="J121" s="32">
        <v>0</v>
      </c>
      <c r="K121" s="32">
        <v>0</v>
      </c>
      <c r="L121" s="32">
        <f>4.625*1.2</f>
        <v>5.55</v>
      </c>
      <c r="M121" s="32">
        <v>0</v>
      </c>
      <c r="N121" s="32">
        <f>4.975*1.2</f>
        <v>5.97</v>
      </c>
      <c r="O121" s="7">
        <v>20.500669200000001</v>
      </c>
      <c r="P121" s="7">
        <v>0</v>
      </c>
      <c r="Q121" s="7">
        <f>G121-H121</f>
        <v>8.9806692000000012</v>
      </c>
      <c r="R121" s="7">
        <f>H121-G121</f>
        <v>-8.9806692000000012</v>
      </c>
      <c r="S121" s="9" t="s">
        <v>31</v>
      </c>
      <c r="T121" s="7" t="s">
        <v>31</v>
      </c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  <c r="AKL121" s="18"/>
      <c r="AKM121" s="18"/>
      <c r="AKN121" s="18"/>
      <c r="AKO121" s="18"/>
      <c r="AKP121" s="18"/>
      <c r="AKQ121" s="18"/>
      <c r="AKR121" s="18"/>
      <c r="AKS121" s="18"/>
      <c r="AKT121" s="18"/>
      <c r="AKU121" s="18"/>
      <c r="AKV121" s="18"/>
      <c r="AKW121" s="18"/>
      <c r="AKX121" s="18"/>
      <c r="AKY121" s="18"/>
      <c r="AKZ121" s="18"/>
      <c r="ALA121" s="18"/>
      <c r="ALB121" s="18"/>
      <c r="ALC121" s="18"/>
      <c r="ALD121" s="18"/>
      <c r="ALE121" s="18"/>
      <c r="ALF121" s="18"/>
      <c r="ALG121" s="18"/>
      <c r="ALH121" s="18"/>
      <c r="ALI121" s="18"/>
      <c r="ALJ121" s="18"/>
      <c r="ALK121" s="18"/>
      <c r="ALL121" s="18"/>
      <c r="ALM121" s="18"/>
      <c r="ALN121" s="18"/>
      <c r="ALO121" s="18"/>
      <c r="ALP121" s="18"/>
      <c r="ALQ121" s="18"/>
      <c r="ALR121" s="18"/>
      <c r="ALS121" s="18"/>
      <c r="ALT121" s="18"/>
      <c r="ALU121" s="18"/>
      <c r="ALV121" s="18"/>
      <c r="ALW121" s="18"/>
      <c r="ALX121" s="18"/>
      <c r="ALY121" s="18"/>
      <c r="ALZ121" s="18"/>
      <c r="AMA121" s="18"/>
      <c r="AMB121" s="18"/>
      <c r="AMC121" s="18"/>
      <c r="AMD121" s="19"/>
    </row>
    <row r="122" spans="1:1018" ht="36" customHeight="1" x14ac:dyDescent="0.25">
      <c r="A122" s="46" t="s">
        <v>181</v>
      </c>
      <c r="B122" s="51" t="s">
        <v>86</v>
      </c>
      <c r="C122" s="52" t="s">
        <v>30</v>
      </c>
      <c r="D122" s="48">
        <f t="shared" si="63"/>
        <v>41.196292859999993</v>
      </c>
      <c r="E122" s="48">
        <f t="shared" ref="E122:N122" si="74">SUM(E123:E134)</f>
        <v>0</v>
      </c>
      <c r="F122" s="48">
        <f t="shared" si="74"/>
        <v>1.8522526080000017</v>
      </c>
      <c r="G122" s="48">
        <f t="shared" si="74"/>
        <v>41.196292859999993</v>
      </c>
      <c r="H122" s="48">
        <f t="shared" si="74"/>
        <v>39.344040251999999</v>
      </c>
      <c r="I122" s="48">
        <f t="shared" si="74"/>
        <v>0</v>
      </c>
      <c r="J122" s="48">
        <f t="shared" si="74"/>
        <v>0</v>
      </c>
      <c r="K122" s="48">
        <f t="shared" si="74"/>
        <v>0</v>
      </c>
      <c r="L122" s="48">
        <f t="shared" si="74"/>
        <v>0</v>
      </c>
      <c r="M122" s="48">
        <f t="shared" si="74"/>
        <v>0</v>
      </c>
      <c r="N122" s="48">
        <f t="shared" si="74"/>
        <v>7.8042915720000003</v>
      </c>
      <c r="O122" s="48">
        <f>SUM(O123:O134)</f>
        <v>41.196292859999993</v>
      </c>
      <c r="P122" s="48">
        <f t="shared" ref="P122:R122" si="75">SUM(P123:P134)</f>
        <v>31.539748679999999</v>
      </c>
      <c r="Q122" s="48">
        <f t="shared" si="75"/>
        <v>1.8522526080000017</v>
      </c>
      <c r="R122" s="48">
        <f t="shared" si="75"/>
        <v>-1.8522526080000017</v>
      </c>
      <c r="S122" s="49" t="s">
        <v>31</v>
      </c>
      <c r="T122" s="48" t="s">
        <v>31</v>
      </c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9"/>
    </row>
    <row r="123" spans="1:1018" ht="36" customHeight="1" x14ac:dyDescent="0.2">
      <c r="A123" s="13" t="s">
        <v>181</v>
      </c>
      <c r="B123" s="88" t="s">
        <v>326</v>
      </c>
      <c r="C123" s="5" t="s">
        <v>166</v>
      </c>
      <c r="D123" s="7">
        <f t="shared" si="63"/>
        <v>13.1472</v>
      </c>
      <c r="E123" s="7">
        <v>0</v>
      </c>
      <c r="F123" s="7">
        <f t="shared" ref="F123:F134" si="76">Q123</f>
        <v>4.4760000000110267E-4</v>
      </c>
      <c r="G123" s="7">
        <f t="shared" ref="G123:G134" si="77">SUM(I123,K123,M123,O123)</f>
        <v>13.1472</v>
      </c>
      <c r="H123" s="7">
        <f t="shared" ref="H123:H134" si="78">SUM(J123,L123,N123,P123)</f>
        <v>13.146752399999999</v>
      </c>
      <c r="I123" s="6">
        <v>0</v>
      </c>
      <c r="J123" s="32">
        <v>0</v>
      </c>
      <c r="K123" s="33">
        <v>0</v>
      </c>
      <c r="L123" s="33">
        <v>0</v>
      </c>
      <c r="M123" s="33">
        <v>0</v>
      </c>
      <c r="N123" s="33">
        <v>0</v>
      </c>
      <c r="O123" s="20">
        <v>13.1472</v>
      </c>
      <c r="P123" s="7">
        <f>10.955627*1.2</f>
        <v>13.146752399999999</v>
      </c>
      <c r="Q123" s="7">
        <f t="shared" ref="Q123:Q134" si="79">G123-H123</f>
        <v>4.4760000000110267E-4</v>
      </c>
      <c r="R123" s="7">
        <f t="shared" ref="R123:R134" si="80">H123-G123</f>
        <v>-4.4760000000110267E-4</v>
      </c>
      <c r="S123" s="9" t="s">
        <v>31</v>
      </c>
      <c r="T123" s="7" t="s">
        <v>31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</row>
    <row r="124" spans="1:1018" ht="36" customHeight="1" x14ac:dyDescent="0.2">
      <c r="A124" s="13" t="s">
        <v>181</v>
      </c>
      <c r="B124" s="88" t="s">
        <v>167</v>
      </c>
      <c r="C124" s="5" t="s">
        <v>168</v>
      </c>
      <c r="D124" s="7">
        <f t="shared" si="63"/>
        <v>7.1429976000000002</v>
      </c>
      <c r="E124" s="7">
        <v>0</v>
      </c>
      <c r="F124" s="7">
        <f t="shared" si="76"/>
        <v>0.24525720000000106</v>
      </c>
      <c r="G124" s="7">
        <f t="shared" si="77"/>
        <v>7.1429976000000002</v>
      </c>
      <c r="H124" s="7">
        <f t="shared" si="78"/>
        <v>6.8977403999999991</v>
      </c>
      <c r="I124" s="6">
        <v>0</v>
      </c>
      <c r="J124" s="32">
        <v>0</v>
      </c>
      <c r="K124" s="33">
        <v>0</v>
      </c>
      <c r="L124" s="33">
        <v>0</v>
      </c>
      <c r="M124" s="33">
        <v>0</v>
      </c>
      <c r="N124" s="33">
        <v>0</v>
      </c>
      <c r="O124" s="20">
        <v>7.1429976000000002</v>
      </c>
      <c r="P124" s="7">
        <f>5.748117*1.2</f>
        <v>6.8977403999999991</v>
      </c>
      <c r="Q124" s="7">
        <f t="shared" si="79"/>
        <v>0.24525720000000106</v>
      </c>
      <c r="R124" s="7">
        <f t="shared" si="80"/>
        <v>-0.24525720000000106</v>
      </c>
      <c r="S124" s="9" t="s">
        <v>31</v>
      </c>
      <c r="T124" s="7" t="s">
        <v>31</v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</row>
    <row r="125" spans="1:1018" ht="36" customHeight="1" x14ac:dyDescent="0.2">
      <c r="A125" s="13" t="s">
        <v>181</v>
      </c>
      <c r="B125" s="88" t="s">
        <v>327</v>
      </c>
      <c r="C125" s="5" t="s">
        <v>169</v>
      </c>
      <c r="D125" s="7">
        <f t="shared" si="63"/>
        <v>6.3983999999999996</v>
      </c>
      <c r="E125" s="7">
        <v>0</v>
      </c>
      <c r="F125" s="7">
        <f t="shared" si="76"/>
        <v>2.6325599999999838E-2</v>
      </c>
      <c r="G125" s="7">
        <f t="shared" si="77"/>
        <v>6.3983999999999996</v>
      </c>
      <c r="H125" s="7">
        <f t="shared" si="78"/>
        <v>6.3720743999999998</v>
      </c>
      <c r="I125" s="6">
        <v>0</v>
      </c>
      <c r="J125" s="32">
        <v>0</v>
      </c>
      <c r="K125" s="33">
        <v>0</v>
      </c>
      <c r="L125" s="33">
        <v>0</v>
      </c>
      <c r="M125" s="33">
        <v>0</v>
      </c>
      <c r="N125" s="33">
        <v>0</v>
      </c>
      <c r="O125" s="20">
        <v>6.3983999999999996</v>
      </c>
      <c r="P125" s="7">
        <f>5.310062*1.2</f>
        <v>6.3720743999999998</v>
      </c>
      <c r="Q125" s="7">
        <f t="shared" si="79"/>
        <v>2.6325599999999838E-2</v>
      </c>
      <c r="R125" s="7">
        <f t="shared" si="80"/>
        <v>-2.6325599999999838E-2</v>
      </c>
      <c r="S125" s="9" t="s">
        <v>31</v>
      </c>
      <c r="T125" s="7" t="s">
        <v>31</v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</row>
    <row r="126" spans="1:1018" s="10" customFormat="1" ht="36" customHeight="1" x14ac:dyDescent="0.2">
      <c r="A126" s="13" t="s">
        <v>181</v>
      </c>
      <c r="B126" s="88" t="s">
        <v>170</v>
      </c>
      <c r="C126" s="5" t="s">
        <v>171</v>
      </c>
      <c r="D126" s="7">
        <f t="shared" si="63"/>
        <v>1.7730564</v>
      </c>
      <c r="E126" s="7">
        <v>0</v>
      </c>
      <c r="F126" s="7">
        <f t="shared" si="76"/>
        <v>1.4636400000000105E-2</v>
      </c>
      <c r="G126" s="7">
        <f t="shared" si="77"/>
        <v>1.7730564</v>
      </c>
      <c r="H126" s="7">
        <f t="shared" si="78"/>
        <v>1.7584199999999999</v>
      </c>
      <c r="I126" s="6">
        <v>0</v>
      </c>
      <c r="J126" s="7">
        <v>0</v>
      </c>
      <c r="K126" s="6">
        <v>0</v>
      </c>
      <c r="L126" s="6">
        <v>0</v>
      </c>
      <c r="M126" s="6">
        <v>0</v>
      </c>
      <c r="N126" s="6">
        <f>1.46535*1.2</f>
        <v>1.7584199999999999</v>
      </c>
      <c r="O126" s="20">
        <v>1.7730564</v>
      </c>
      <c r="P126" s="7">
        <v>0</v>
      </c>
      <c r="Q126" s="7">
        <f t="shared" si="79"/>
        <v>1.4636400000000105E-2</v>
      </c>
      <c r="R126" s="7">
        <f t="shared" si="80"/>
        <v>-1.4636400000000105E-2</v>
      </c>
      <c r="S126" s="9" t="s">
        <v>31</v>
      </c>
      <c r="T126" s="7" t="s">
        <v>31</v>
      </c>
      <c r="AMD126" s="11"/>
    </row>
    <row r="127" spans="1:1018" s="23" customFormat="1" ht="25.5" x14ac:dyDescent="0.2">
      <c r="A127" s="13" t="s">
        <v>181</v>
      </c>
      <c r="B127" s="88" t="s">
        <v>328</v>
      </c>
      <c r="C127" s="5" t="s">
        <v>329</v>
      </c>
      <c r="D127" s="7">
        <f t="shared" si="63"/>
        <v>2.98943526</v>
      </c>
      <c r="E127" s="7">
        <v>0</v>
      </c>
      <c r="F127" s="7">
        <f t="shared" si="76"/>
        <v>1.2310152600000002</v>
      </c>
      <c r="G127" s="7">
        <f t="shared" si="77"/>
        <v>2.98943526</v>
      </c>
      <c r="H127" s="7">
        <f t="shared" si="78"/>
        <v>1.7584199999999999</v>
      </c>
      <c r="I127" s="6">
        <v>0</v>
      </c>
      <c r="J127" s="7">
        <v>0</v>
      </c>
      <c r="K127" s="6">
        <v>0</v>
      </c>
      <c r="L127" s="6">
        <v>0</v>
      </c>
      <c r="M127" s="6">
        <v>0</v>
      </c>
      <c r="N127" s="6">
        <v>0</v>
      </c>
      <c r="O127" s="20">
        <v>2.98943526</v>
      </c>
      <c r="P127" s="7">
        <f>1.46535*1.2</f>
        <v>1.7584199999999999</v>
      </c>
      <c r="Q127" s="7">
        <f t="shared" si="79"/>
        <v>1.2310152600000002</v>
      </c>
      <c r="R127" s="7">
        <f t="shared" si="80"/>
        <v>-1.2310152600000002</v>
      </c>
      <c r="S127" s="9" t="s">
        <v>31</v>
      </c>
      <c r="T127" s="7" t="s">
        <v>31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1"/>
    </row>
    <row r="128" spans="1:1018" s="10" customFormat="1" ht="36" customHeight="1" x14ac:dyDescent="0.2">
      <c r="A128" s="13" t="s">
        <v>181</v>
      </c>
      <c r="B128" s="88" t="s">
        <v>330</v>
      </c>
      <c r="C128" s="5" t="s">
        <v>331</v>
      </c>
      <c r="D128" s="7">
        <f t="shared" ref="D128:D159" si="81">SUM(G128)</f>
        <v>4.5507779999999993</v>
      </c>
      <c r="E128" s="7">
        <v>0</v>
      </c>
      <c r="F128" s="7">
        <f t="shared" si="76"/>
        <v>-7.645572000000378E-3</v>
      </c>
      <c r="G128" s="7">
        <f t="shared" si="77"/>
        <v>4.5507779999999993</v>
      </c>
      <c r="H128" s="7">
        <f t="shared" si="78"/>
        <v>4.5584235719999997</v>
      </c>
      <c r="I128" s="6">
        <v>0</v>
      </c>
      <c r="J128" s="7">
        <v>0</v>
      </c>
      <c r="K128" s="6">
        <v>0</v>
      </c>
      <c r="L128" s="6">
        <v>0</v>
      </c>
      <c r="M128" s="6">
        <v>0</v>
      </c>
      <c r="N128" s="6">
        <f>3.79868631*1.2</f>
        <v>4.5584235719999997</v>
      </c>
      <c r="O128" s="20">
        <v>4.5507779999999993</v>
      </c>
      <c r="P128" s="7">
        <v>0</v>
      </c>
      <c r="Q128" s="7">
        <f t="shared" si="79"/>
        <v>-7.645572000000378E-3</v>
      </c>
      <c r="R128" s="7">
        <f t="shared" si="80"/>
        <v>7.645572000000378E-3</v>
      </c>
      <c r="S128" s="9" t="s">
        <v>31</v>
      </c>
      <c r="T128" s="7" t="s">
        <v>31</v>
      </c>
      <c r="AMD128" s="11"/>
    </row>
    <row r="129" spans="1:1018" ht="36" customHeight="1" x14ac:dyDescent="0.2">
      <c r="A129" s="13" t="s">
        <v>181</v>
      </c>
      <c r="B129" s="88" t="s">
        <v>332</v>
      </c>
      <c r="C129" s="5" t="s">
        <v>333</v>
      </c>
      <c r="D129" s="7">
        <f t="shared" si="81"/>
        <v>1.4856</v>
      </c>
      <c r="E129" s="7">
        <v>0</v>
      </c>
      <c r="F129" s="7">
        <f t="shared" si="76"/>
        <v>-1.8480000000000718E-3</v>
      </c>
      <c r="G129" s="7">
        <f t="shared" si="77"/>
        <v>1.4856</v>
      </c>
      <c r="H129" s="7">
        <f t="shared" si="78"/>
        <v>1.4874480000000001</v>
      </c>
      <c r="I129" s="6">
        <v>0</v>
      </c>
      <c r="J129" s="32">
        <v>0</v>
      </c>
      <c r="K129" s="33">
        <v>0</v>
      </c>
      <c r="L129" s="33">
        <v>0</v>
      </c>
      <c r="M129" s="33">
        <v>0</v>
      </c>
      <c r="N129" s="33">
        <f>1.23954*1.2</f>
        <v>1.4874480000000001</v>
      </c>
      <c r="O129" s="20">
        <v>1.4856</v>
      </c>
      <c r="P129" s="7">
        <v>0</v>
      </c>
      <c r="Q129" s="7">
        <f t="shared" si="79"/>
        <v>-1.8480000000000718E-3</v>
      </c>
      <c r="R129" s="7">
        <f t="shared" si="80"/>
        <v>1.8480000000000718E-3</v>
      </c>
      <c r="S129" s="9" t="s">
        <v>31</v>
      </c>
      <c r="T129" s="7" t="s">
        <v>31</v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</row>
    <row r="130" spans="1:1018" ht="36" customHeight="1" x14ac:dyDescent="0.2">
      <c r="A130" s="13" t="s">
        <v>181</v>
      </c>
      <c r="B130" s="88" t="s">
        <v>334</v>
      </c>
      <c r="C130" s="5" t="s">
        <v>335</v>
      </c>
      <c r="D130" s="7">
        <f t="shared" si="81"/>
        <v>2.3327999999999998</v>
      </c>
      <c r="E130" s="7">
        <v>0</v>
      </c>
      <c r="F130" s="7">
        <f t="shared" si="76"/>
        <v>-0.25102320000000011</v>
      </c>
      <c r="G130" s="7">
        <f t="shared" si="77"/>
        <v>2.3327999999999998</v>
      </c>
      <c r="H130" s="7">
        <f t="shared" si="78"/>
        <v>2.5838231999999999</v>
      </c>
      <c r="I130" s="6">
        <v>0</v>
      </c>
      <c r="J130" s="32">
        <v>0</v>
      </c>
      <c r="K130" s="33">
        <v>0</v>
      </c>
      <c r="L130" s="33">
        <v>0</v>
      </c>
      <c r="M130" s="33">
        <v>0</v>
      </c>
      <c r="N130" s="33">
        <v>0</v>
      </c>
      <c r="O130" s="20">
        <v>2.3327999999999998</v>
      </c>
      <c r="P130" s="7">
        <f>2.153186*1.2</f>
        <v>2.5838231999999999</v>
      </c>
      <c r="Q130" s="7">
        <f t="shared" si="79"/>
        <v>-0.25102320000000011</v>
      </c>
      <c r="R130" s="7">
        <f t="shared" si="80"/>
        <v>0.25102320000000011</v>
      </c>
      <c r="S130" s="9" t="s">
        <v>31</v>
      </c>
      <c r="T130" s="7" t="s">
        <v>31</v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</row>
    <row r="131" spans="1:1018" ht="36" customHeight="1" x14ac:dyDescent="0.2">
      <c r="A131" s="13" t="s">
        <v>181</v>
      </c>
      <c r="B131" s="88" t="s">
        <v>336</v>
      </c>
      <c r="C131" s="5" t="s">
        <v>337</v>
      </c>
      <c r="D131" s="7">
        <f t="shared" si="81"/>
        <v>1.3760256</v>
      </c>
      <c r="E131" s="7">
        <v>0</v>
      </c>
      <c r="F131" s="7">
        <f t="shared" si="76"/>
        <v>0.59508731999999998</v>
      </c>
      <c r="G131" s="7">
        <f t="shared" si="77"/>
        <v>1.3760256</v>
      </c>
      <c r="H131" s="7">
        <f t="shared" si="78"/>
        <v>0.78093827999999998</v>
      </c>
      <c r="I131" s="6">
        <v>0</v>
      </c>
      <c r="J131" s="32">
        <v>0</v>
      </c>
      <c r="K131" s="33">
        <v>0</v>
      </c>
      <c r="L131" s="33">
        <v>0</v>
      </c>
      <c r="M131" s="33">
        <v>0</v>
      </c>
      <c r="N131" s="33">
        <v>0</v>
      </c>
      <c r="O131" s="20">
        <v>1.3760256</v>
      </c>
      <c r="P131" s="7">
        <f>0.6507819*1.2</f>
        <v>0.78093827999999998</v>
      </c>
      <c r="Q131" s="7">
        <f t="shared" si="79"/>
        <v>0.59508731999999998</v>
      </c>
      <c r="R131" s="7">
        <f t="shared" si="80"/>
        <v>-0.59508731999999998</v>
      </c>
      <c r="S131" s="9" t="s">
        <v>31</v>
      </c>
      <c r="T131" s="7" t="s">
        <v>31</v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</row>
    <row r="132" spans="1:1018" s="23" customFormat="1" ht="38.25" x14ac:dyDescent="0.2">
      <c r="A132" s="13" t="s">
        <v>181</v>
      </c>
      <c r="B132" s="88" t="s">
        <v>261</v>
      </c>
      <c r="C132" s="5" t="s">
        <v>264</v>
      </c>
      <c r="D132" s="7">
        <f t="shared" si="81"/>
        <v>0</v>
      </c>
      <c r="E132" s="7">
        <v>0</v>
      </c>
      <c r="F132" s="7">
        <f t="shared" si="76"/>
        <v>0</v>
      </c>
      <c r="G132" s="7">
        <f t="shared" si="77"/>
        <v>0</v>
      </c>
      <c r="H132" s="7">
        <f t="shared" si="78"/>
        <v>0</v>
      </c>
      <c r="I132" s="6">
        <v>0</v>
      </c>
      <c r="J132" s="7">
        <v>0</v>
      </c>
      <c r="K132" s="6">
        <v>0</v>
      </c>
      <c r="L132" s="6">
        <v>0</v>
      </c>
      <c r="M132" s="6">
        <v>0</v>
      </c>
      <c r="N132" s="6">
        <v>0</v>
      </c>
      <c r="O132" s="20">
        <v>0</v>
      </c>
      <c r="P132" s="7">
        <v>0</v>
      </c>
      <c r="Q132" s="7">
        <f t="shared" si="79"/>
        <v>0</v>
      </c>
      <c r="R132" s="7">
        <f t="shared" si="80"/>
        <v>0</v>
      </c>
      <c r="S132" s="9" t="s">
        <v>31</v>
      </c>
      <c r="T132" s="7" t="s">
        <v>31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1"/>
    </row>
    <row r="133" spans="1:1018" s="10" customFormat="1" ht="51" x14ac:dyDescent="0.2">
      <c r="A133" s="13" t="s">
        <v>181</v>
      </c>
      <c r="B133" s="88" t="s">
        <v>262</v>
      </c>
      <c r="C133" s="5" t="s">
        <v>265</v>
      </c>
      <c r="D133" s="7">
        <f t="shared" si="81"/>
        <v>0</v>
      </c>
      <c r="E133" s="7">
        <v>0</v>
      </c>
      <c r="F133" s="7">
        <f t="shared" si="76"/>
        <v>0</v>
      </c>
      <c r="G133" s="7">
        <f t="shared" si="77"/>
        <v>0</v>
      </c>
      <c r="H133" s="7">
        <f t="shared" si="78"/>
        <v>0</v>
      </c>
      <c r="I133" s="6">
        <v>0</v>
      </c>
      <c r="J133" s="7">
        <v>0</v>
      </c>
      <c r="K133" s="6">
        <v>0</v>
      </c>
      <c r="L133" s="6">
        <v>0</v>
      </c>
      <c r="M133" s="6">
        <v>0</v>
      </c>
      <c r="N133" s="6">
        <v>0</v>
      </c>
      <c r="O133" s="20">
        <v>0</v>
      </c>
      <c r="P133" s="7">
        <v>0</v>
      </c>
      <c r="Q133" s="7">
        <f t="shared" si="79"/>
        <v>0</v>
      </c>
      <c r="R133" s="7">
        <f t="shared" si="80"/>
        <v>0</v>
      </c>
      <c r="S133" s="9" t="s">
        <v>31</v>
      </c>
      <c r="T133" s="7" t="s">
        <v>31</v>
      </c>
      <c r="AMD133" s="11"/>
    </row>
    <row r="134" spans="1:1018" s="10" customFormat="1" ht="38.25" x14ac:dyDescent="0.2">
      <c r="A134" s="13" t="s">
        <v>181</v>
      </c>
      <c r="B134" s="88" t="s">
        <v>263</v>
      </c>
      <c r="C134" s="5" t="s">
        <v>266</v>
      </c>
      <c r="D134" s="7">
        <f t="shared" si="81"/>
        <v>0</v>
      </c>
      <c r="E134" s="7">
        <v>0</v>
      </c>
      <c r="F134" s="7">
        <f t="shared" si="76"/>
        <v>0</v>
      </c>
      <c r="G134" s="7">
        <f t="shared" si="77"/>
        <v>0</v>
      </c>
      <c r="H134" s="7">
        <f t="shared" si="78"/>
        <v>0</v>
      </c>
      <c r="I134" s="6">
        <v>0</v>
      </c>
      <c r="J134" s="7">
        <v>0</v>
      </c>
      <c r="K134" s="6">
        <v>0</v>
      </c>
      <c r="L134" s="6">
        <v>0</v>
      </c>
      <c r="M134" s="6">
        <v>0</v>
      </c>
      <c r="N134" s="6">
        <v>0</v>
      </c>
      <c r="O134" s="20">
        <v>0</v>
      </c>
      <c r="P134" s="7">
        <v>0</v>
      </c>
      <c r="Q134" s="7">
        <f t="shared" si="79"/>
        <v>0</v>
      </c>
      <c r="R134" s="7">
        <f t="shared" si="80"/>
        <v>0</v>
      </c>
      <c r="S134" s="9" t="s">
        <v>31</v>
      </c>
      <c r="T134" s="7" t="s">
        <v>31</v>
      </c>
      <c r="AMD134" s="11"/>
    </row>
    <row r="135" spans="1:1018" s="18" customFormat="1" ht="41.25" customHeight="1" x14ac:dyDescent="0.25">
      <c r="A135" s="46" t="s">
        <v>182</v>
      </c>
      <c r="B135" s="51" t="s">
        <v>99</v>
      </c>
      <c r="C135" s="47" t="s">
        <v>31</v>
      </c>
      <c r="D135" s="48">
        <f t="shared" si="81"/>
        <v>0</v>
      </c>
      <c r="E135" s="48">
        <f t="shared" ref="E135:N135" si="82">SUM(E136:E139)</f>
        <v>0</v>
      </c>
      <c r="F135" s="48">
        <f t="shared" si="82"/>
        <v>0</v>
      </c>
      <c r="G135" s="48">
        <f t="shared" si="82"/>
        <v>0</v>
      </c>
      <c r="H135" s="48">
        <f t="shared" si="82"/>
        <v>0</v>
      </c>
      <c r="I135" s="48">
        <f t="shared" si="82"/>
        <v>0</v>
      </c>
      <c r="J135" s="48">
        <f t="shared" si="82"/>
        <v>0</v>
      </c>
      <c r="K135" s="48">
        <f t="shared" si="82"/>
        <v>0</v>
      </c>
      <c r="L135" s="48">
        <f t="shared" si="82"/>
        <v>0</v>
      </c>
      <c r="M135" s="48">
        <f t="shared" si="82"/>
        <v>0</v>
      </c>
      <c r="N135" s="48">
        <f t="shared" si="82"/>
        <v>0</v>
      </c>
      <c r="O135" s="48">
        <f>SUM(O136:O139)</f>
        <v>0</v>
      </c>
      <c r="P135" s="48">
        <f t="shared" ref="P135:R135" si="83">SUM(P136:P139)</f>
        <v>0</v>
      </c>
      <c r="Q135" s="48">
        <f t="shared" si="83"/>
        <v>0</v>
      </c>
      <c r="R135" s="48">
        <f t="shared" si="83"/>
        <v>0</v>
      </c>
      <c r="S135" s="49" t="s">
        <v>31</v>
      </c>
      <c r="T135" s="48" t="s">
        <v>31</v>
      </c>
      <c r="AMD135" s="19"/>
    </row>
    <row r="136" spans="1:1018" s="23" customFormat="1" ht="35.25" customHeight="1" x14ac:dyDescent="0.2">
      <c r="A136" s="13" t="s">
        <v>182</v>
      </c>
      <c r="B136" s="88" t="s">
        <v>338</v>
      </c>
      <c r="C136" s="5" t="s">
        <v>172</v>
      </c>
      <c r="D136" s="7">
        <f t="shared" si="81"/>
        <v>0</v>
      </c>
      <c r="E136" s="7">
        <v>0</v>
      </c>
      <c r="F136" s="7">
        <f>Q136</f>
        <v>0</v>
      </c>
      <c r="G136" s="7">
        <f t="shared" ref="G136:H139" si="84">SUM(I136,K136,M136,O136)</f>
        <v>0</v>
      </c>
      <c r="H136" s="7">
        <f t="shared" si="84"/>
        <v>0</v>
      </c>
      <c r="I136" s="6">
        <v>0</v>
      </c>
      <c r="J136" s="7">
        <v>0</v>
      </c>
      <c r="K136" s="6">
        <v>0</v>
      </c>
      <c r="L136" s="6">
        <v>0</v>
      </c>
      <c r="M136" s="6">
        <v>0</v>
      </c>
      <c r="N136" s="6">
        <v>0</v>
      </c>
      <c r="O136" s="20">
        <v>0</v>
      </c>
      <c r="P136" s="7">
        <v>0</v>
      </c>
      <c r="Q136" s="7">
        <f>G136-H136</f>
        <v>0</v>
      </c>
      <c r="R136" s="7">
        <f>H136-G136</f>
        <v>0</v>
      </c>
      <c r="S136" s="9" t="s">
        <v>31</v>
      </c>
      <c r="T136" s="7" t="s">
        <v>31</v>
      </c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1"/>
    </row>
    <row r="137" spans="1:1018" s="23" customFormat="1" ht="25.5" x14ac:dyDescent="0.2">
      <c r="A137" s="13" t="s">
        <v>182</v>
      </c>
      <c r="B137" s="88" t="s">
        <v>173</v>
      </c>
      <c r="C137" s="5" t="s">
        <v>174</v>
      </c>
      <c r="D137" s="7">
        <f t="shared" si="81"/>
        <v>0</v>
      </c>
      <c r="E137" s="7">
        <v>0</v>
      </c>
      <c r="F137" s="7">
        <f>Q137</f>
        <v>0</v>
      </c>
      <c r="G137" s="7">
        <f t="shared" si="84"/>
        <v>0</v>
      </c>
      <c r="H137" s="7">
        <f t="shared" si="84"/>
        <v>0</v>
      </c>
      <c r="I137" s="6">
        <v>0</v>
      </c>
      <c r="J137" s="7">
        <v>0</v>
      </c>
      <c r="K137" s="6">
        <v>0</v>
      </c>
      <c r="L137" s="6">
        <v>0</v>
      </c>
      <c r="M137" s="6">
        <v>0</v>
      </c>
      <c r="N137" s="6">
        <v>0</v>
      </c>
      <c r="O137" s="20">
        <v>0</v>
      </c>
      <c r="P137" s="7">
        <v>0</v>
      </c>
      <c r="Q137" s="7">
        <f>G137-H137</f>
        <v>0</v>
      </c>
      <c r="R137" s="7">
        <f>H137-G137</f>
        <v>0</v>
      </c>
      <c r="S137" s="9" t="s">
        <v>31</v>
      </c>
      <c r="T137" s="7" t="s">
        <v>31</v>
      </c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1"/>
    </row>
    <row r="138" spans="1:1018" s="10" customFormat="1" ht="35.25" customHeight="1" x14ac:dyDescent="0.2">
      <c r="A138" s="13" t="s">
        <v>182</v>
      </c>
      <c r="B138" s="88" t="s">
        <v>175</v>
      </c>
      <c r="C138" s="5" t="s">
        <v>176</v>
      </c>
      <c r="D138" s="7">
        <f t="shared" si="81"/>
        <v>0</v>
      </c>
      <c r="E138" s="7">
        <v>0</v>
      </c>
      <c r="F138" s="7">
        <f>Q138</f>
        <v>0</v>
      </c>
      <c r="G138" s="7">
        <f t="shared" si="84"/>
        <v>0</v>
      </c>
      <c r="H138" s="7">
        <f t="shared" si="84"/>
        <v>0</v>
      </c>
      <c r="I138" s="6">
        <v>0</v>
      </c>
      <c r="J138" s="7">
        <v>0</v>
      </c>
      <c r="K138" s="6">
        <v>0</v>
      </c>
      <c r="L138" s="6">
        <v>0</v>
      </c>
      <c r="M138" s="6">
        <v>0</v>
      </c>
      <c r="N138" s="6">
        <v>0</v>
      </c>
      <c r="O138" s="20">
        <v>0</v>
      </c>
      <c r="P138" s="7">
        <v>0</v>
      </c>
      <c r="Q138" s="7">
        <f>G138-H138</f>
        <v>0</v>
      </c>
      <c r="R138" s="7">
        <f>H138-G138</f>
        <v>0</v>
      </c>
      <c r="S138" s="9" t="s">
        <v>31</v>
      </c>
      <c r="T138" s="7" t="s">
        <v>31</v>
      </c>
      <c r="AMD138" s="11"/>
    </row>
    <row r="139" spans="1:1018" s="10" customFormat="1" ht="35.25" customHeight="1" x14ac:dyDescent="0.2">
      <c r="A139" s="13" t="s">
        <v>182</v>
      </c>
      <c r="B139" s="88" t="s">
        <v>177</v>
      </c>
      <c r="C139" s="5" t="s">
        <v>178</v>
      </c>
      <c r="D139" s="7">
        <f t="shared" si="81"/>
        <v>0</v>
      </c>
      <c r="E139" s="7">
        <v>0</v>
      </c>
      <c r="F139" s="7">
        <f>Q139</f>
        <v>0</v>
      </c>
      <c r="G139" s="7">
        <f t="shared" si="84"/>
        <v>0</v>
      </c>
      <c r="H139" s="7">
        <f t="shared" si="84"/>
        <v>0</v>
      </c>
      <c r="I139" s="6">
        <v>0</v>
      </c>
      <c r="J139" s="7">
        <v>0</v>
      </c>
      <c r="K139" s="6">
        <v>0</v>
      </c>
      <c r="L139" s="6">
        <v>0</v>
      </c>
      <c r="M139" s="6">
        <v>0</v>
      </c>
      <c r="N139" s="6">
        <v>0</v>
      </c>
      <c r="O139" s="20">
        <v>0</v>
      </c>
      <c r="P139" s="7">
        <v>0</v>
      </c>
      <c r="Q139" s="7">
        <f>G139-H139</f>
        <v>0</v>
      </c>
      <c r="R139" s="7">
        <f>H139-G139</f>
        <v>0</v>
      </c>
      <c r="S139" s="9" t="s">
        <v>31</v>
      </c>
      <c r="T139" s="7" t="s">
        <v>31</v>
      </c>
      <c r="AMD139" s="11"/>
    </row>
    <row r="140" spans="1:1018" s="10" customFormat="1" ht="35.25" customHeight="1" x14ac:dyDescent="0.25">
      <c r="A140" s="46" t="s">
        <v>183</v>
      </c>
      <c r="B140" s="51" t="s">
        <v>118</v>
      </c>
      <c r="C140" s="47" t="s">
        <v>31</v>
      </c>
      <c r="D140" s="48">
        <f t="shared" si="81"/>
        <v>0.47217239999999999</v>
      </c>
      <c r="E140" s="48">
        <f t="shared" ref="E140:N140" si="85">SUM(E141:E142)</f>
        <v>0</v>
      </c>
      <c r="F140" s="48">
        <f t="shared" si="85"/>
        <v>-7.0422012000000034E-2</v>
      </c>
      <c r="G140" s="48">
        <f t="shared" si="85"/>
        <v>0.47217239999999999</v>
      </c>
      <c r="H140" s="48">
        <f t="shared" si="85"/>
        <v>0.54259441200000003</v>
      </c>
      <c r="I140" s="48">
        <f t="shared" si="85"/>
        <v>0</v>
      </c>
      <c r="J140" s="48">
        <f t="shared" si="85"/>
        <v>0.54259441200000003</v>
      </c>
      <c r="K140" s="48">
        <f t="shared" si="85"/>
        <v>0</v>
      </c>
      <c r="L140" s="48">
        <f t="shared" si="85"/>
        <v>0</v>
      </c>
      <c r="M140" s="48">
        <f t="shared" si="85"/>
        <v>0</v>
      </c>
      <c r="N140" s="48">
        <f t="shared" si="85"/>
        <v>0</v>
      </c>
      <c r="O140" s="48">
        <f>SUM(O141:O142)</f>
        <v>0.47217239999999999</v>
      </c>
      <c r="P140" s="48">
        <f t="shared" ref="P140:R140" si="86">SUM(P141:P142)</f>
        <v>0</v>
      </c>
      <c r="Q140" s="48">
        <f t="shared" si="86"/>
        <v>-7.0422012000000034E-2</v>
      </c>
      <c r="R140" s="48">
        <f t="shared" si="86"/>
        <v>7.0422012000000034E-2</v>
      </c>
      <c r="S140" s="49" t="s">
        <v>31</v>
      </c>
      <c r="T140" s="48" t="s">
        <v>31</v>
      </c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  <c r="IW140" s="18"/>
      <c r="IX140" s="18"/>
      <c r="IY140" s="18"/>
      <c r="IZ140" s="18"/>
      <c r="JA140" s="18"/>
      <c r="JB140" s="18"/>
      <c r="JC140" s="18"/>
      <c r="JD140" s="18"/>
      <c r="JE140" s="18"/>
      <c r="JF140" s="18"/>
      <c r="JG140" s="18"/>
      <c r="JH140" s="18"/>
      <c r="JI140" s="18"/>
      <c r="JJ140" s="18"/>
      <c r="JK140" s="18"/>
      <c r="JL140" s="18"/>
      <c r="JM140" s="18"/>
      <c r="JN140" s="18"/>
      <c r="JO140" s="18"/>
      <c r="JP140" s="18"/>
      <c r="JQ140" s="18"/>
      <c r="JR140" s="18"/>
      <c r="JS140" s="18"/>
      <c r="JT140" s="18"/>
      <c r="JU140" s="18"/>
      <c r="JV140" s="18"/>
      <c r="JW140" s="18"/>
      <c r="JX140" s="18"/>
      <c r="JY140" s="18"/>
      <c r="JZ140" s="18"/>
      <c r="KA140" s="18"/>
      <c r="KB140" s="18"/>
      <c r="KC140" s="18"/>
      <c r="KD140" s="18"/>
      <c r="KE140" s="18"/>
      <c r="KF140" s="18"/>
      <c r="KG140" s="18"/>
      <c r="KH140" s="18"/>
      <c r="KI140" s="18"/>
      <c r="KJ140" s="18"/>
      <c r="KK140" s="18"/>
      <c r="KL140" s="18"/>
      <c r="KM140" s="18"/>
      <c r="KN140" s="18"/>
      <c r="KO140" s="18"/>
      <c r="KP140" s="18"/>
      <c r="KQ140" s="18"/>
      <c r="KR140" s="18"/>
      <c r="KS140" s="18"/>
      <c r="KT140" s="18"/>
      <c r="KU140" s="18"/>
      <c r="KV140" s="18"/>
      <c r="KW140" s="18"/>
      <c r="KX140" s="18"/>
      <c r="KY140" s="18"/>
      <c r="KZ140" s="18"/>
      <c r="LA140" s="18"/>
      <c r="LB140" s="18"/>
      <c r="LC140" s="18"/>
      <c r="LD140" s="18"/>
      <c r="LE140" s="18"/>
      <c r="LF140" s="18"/>
      <c r="LG140" s="18"/>
      <c r="LH140" s="18"/>
      <c r="LI140" s="18"/>
      <c r="LJ140" s="18"/>
      <c r="LK140" s="18"/>
      <c r="LL140" s="18"/>
      <c r="LM140" s="18"/>
      <c r="LN140" s="18"/>
      <c r="LO140" s="18"/>
      <c r="LP140" s="18"/>
      <c r="LQ140" s="18"/>
      <c r="LR140" s="18"/>
      <c r="LS140" s="18"/>
      <c r="LT140" s="18"/>
      <c r="LU140" s="18"/>
      <c r="LV140" s="18"/>
      <c r="LW140" s="18"/>
      <c r="LX140" s="18"/>
      <c r="LY140" s="18"/>
      <c r="LZ140" s="18"/>
      <c r="MA140" s="18"/>
      <c r="MB140" s="18"/>
      <c r="MC140" s="18"/>
      <c r="MD140" s="18"/>
      <c r="ME140" s="18"/>
      <c r="MF140" s="18"/>
      <c r="MG140" s="18"/>
      <c r="MH140" s="18"/>
      <c r="MI140" s="18"/>
      <c r="MJ140" s="18"/>
      <c r="MK140" s="18"/>
      <c r="ML140" s="18"/>
      <c r="MM140" s="18"/>
      <c r="MN140" s="18"/>
      <c r="MO140" s="18"/>
      <c r="MP140" s="18"/>
      <c r="MQ140" s="18"/>
      <c r="MR140" s="18"/>
      <c r="MS140" s="18"/>
      <c r="MT140" s="18"/>
      <c r="MU140" s="18"/>
      <c r="MV140" s="18"/>
      <c r="MW140" s="18"/>
      <c r="MX140" s="18"/>
      <c r="MY140" s="18"/>
      <c r="MZ140" s="18"/>
      <c r="NA140" s="18"/>
      <c r="NB140" s="18"/>
      <c r="NC140" s="18"/>
      <c r="ND140" s="18"/>
      <c r="NE140" s="18"/>
      <c r="NF140" s="18"/>
      <c r="NG140" s="18"/>
      <c r="NH140" s="18"/>
      <c r="NI140" s="18"/>
      <c r="NJ140" s="18"/>
      <c r="NK140" s="18"/>
      <c r="NL140" s="18"/>
      <c r="NM140" s="18"/>
      <c r="NN140" s="18"/>
      <c r="NO140" s="18"/>
      <c r="NP140" s="18"/>
      <c r="NQ140" s="18"/>
      <c r="NR140" s="18"/>
      <c r="NS140" s="18"/>
      <c r="NT140" s="18"/>
      <c r="NU140" s="18"/>
      <c r="NV140" s="18"/>
      <c r="NW140" s="18"/>
      <c r="NX140" s="18"/>
      <c r="NY140" s="18"/>
      <c r="NZ140" s="18"/>
      <c r="OA140" s="18"/>
      <c r="OB140" s="18"/>
      <c r="OC140" s="18"/>
      <c r="OD140" s="18"/>
      <c r="OE140" s="18"/>
      <c r="OF140" s="18"/>
      <c r="OG140" s="18"/>
      <c r="OH140" s="18"/>
      <c r="OI140" s="18"/>
      <c r="OJ140" s="18"/>
      <c r="OK140" s="18"/>
      <c r="OL140" s="18"/>
      <c r="OM140" s="18"/>
      <c r="ON140" s="18"/>
      <c r="OO140" s="18"/>
      <c r="OP140" s="18"/>
      <c r="OQ140" s="18"/>
      <c r="OR140" s="18"/>
      <c r="OS140" s="18"/>
      <c r="OT140" s="18"/>
      <c r="OU140" s="18"/>
      <c r="OV140" s="18"/>
      <c r="OW140" s="18"/>
      <c r="OX140" s="18"/>
      <c r="OY140" s="18"/>
      <c r="OZ140" s="18"/>
      <c r="PA140" s="18"/>
      <c r="PB140" s="18"/>
      <c r="PC140" s="18"/>
      <c r="PD140" s="18"/>
      <c r="PE140" s="18"/>
      <c r="PF140" s="18"/>
      <c r="PG140" s="18"/>
      <c r="PH140" s="18"/>
      <c r="PI140" s="18"/>
      <c r="PJ140" s="18"/>
      <c r="PK140" s="18"/>
      <c r="PL140" s="18"/>
      <c r="PM140" s="18"/>
      <c r="PN140" s="18"/>
      <c r="PO140" s="18"/>
      <c r="PP140" s="18"/>
      <c r="PQ140" s="18"/>
      <c r="PR140" s="18"/>
      <c r="PS140" s="18"/>
      <c r="PT140" s="18"/>
      <c r="PU140" s="18"/>
      <c r="PV140" s="18"/>
      <c r="PW140" s="18"/>
      <c r="PX140" s="18"/>
      <c r="PY140" s="18"/>
      <c r="PZ140" s="18"/>
      <c r="QA140" s="18"/>
      <c r="QB140" s="18"/>
      <c r="QC140" s="18"/>
      <c r="QD140" s="18"/>
      <c r="QE140" s="18"/>
      <c r="QF140" s="18"/>
      <c r="QG140" s="18"/>
      <c r="QH140" s="18"/>
      <c r="QI140" s="18"/>
      <c r="QJ140" s="18"/>
      <c r="QK140" s="18"/>
      <c r="QL140" s="18"/>
      <c r="QM140" s="18"/>
      <c r="QN140" s="18"/>
      <c r="QO140" s="18"/>
      <c r="QP140" s="18"/>
      <c r="QQ140" s="18"/>
      <c r="QR140" s="18"/>
      <c r="QS140" s="18"/>
      <c r="QT140" s="18"/>
      <c r="QU140" s="18"/>
      <c r="QV140" s="18"/>
      <c r="QW140" s="18"/>
      <c r="QX140" s="18"/>
      <c r="QY140" s="18"/>
      <c r="QZ140" s="18"/>
      <c r="RA140" s="18"/>
      <c r="RB140" s="18"/>
      <c r="RC140" s="18"/>
      <c r="RD140" s="18"/>
      <c r="RE140" s="18"/>
      <c r="RF140" s="18"/>
      <c r="RG140" s="18"/>
      <c r="RH140" s="18"/>
      <c r="RI140" s="18"/>
      <c r="RJ140" s="18"/>
      <c r="RK140" s="18"/>
      <c r="RL140" s="18"/>
      <c r="RM140" s="18"/>
      <c r="RN140" s="18"/>
      <c r="RO140" s="18"/>
      <c r="RP140" s="18"/>
      <c r="RQ140" s="18"/>
      <c r="RR140" s="18"/>
      <c r="RS140" s="18"/>
      <c r="RT140" s="18"/>
      <c r="RU140" s="18"/>
      <c r="RV140" s="18"/>
      <c r="RW140" s="18"/>
      <c r="RX140" s="18"/>
      <c r="RY140" s="18"/>
      <c r="RZ140" s="18"/>
      <c r="SA140" s="18"/>
      <c r="SB140" s="18"/>
      <c r="SC140" s="18"/>
      <c r="SD140" s="18"/>
      <c r="SE140" s="18"/>
      <c r="SF140" s="18"/>
      <c r="SG140" s="18"/>
      <c r="SH140" s="18"/>
      <c r="SI140" s="18"/>
      <c r="SJ140" s="18"/>
      <c r="SK140" s="18"/>
      <c r="SL140" s="18"/>
      <c r="SM140" s="18"/>
      <c r="SN140" s="18"/>
      <c r="SO140" s="18"/>
      <c r="SP140" s="18"/>
      <c r="SQ140" s="18"/>
      <c r="SR140" s="18"/>
      <c r="SS140" s="18"/>
      <c r="ST140" s="18"/>
      <c r="SU140" s="18"/>
      <c r="SV140" s="18"/>
      <c r="SW140" s="18"/>
      <c r="SX140" s="18"/>
      <c r="SY140" s="18"/>
      <c r="SZ140" s="18"/>
      <c r="TA140" s="18"/>
      <c r="TB140" s="18"/>
      <c r="TC140" s="18"/>
      <c r="TD140" s="18"/>
      <c r="TE140" s="18"/>
      <c r="TF140" s="18"/>
      <c r="TG140" s="18"/>
      <c r="TH140" s="18"/>
      <c r="TI140" s="18"/>
      <c r="TJ140" s="18"/>
      <c r="TK140" s="18"/>
      <c r="TL140" s="18"/>
      <c r="TM140" s="18"/>
      <c r="TN140" s="18"/>
      <c r="TO140" s="18"/>
      <c r="TP140" s="18"/>
      <c r="TQ140" s="18"/>
      <c r="TR140" s="18"/>
      <c r="TS140" s="18"/>
      <c r="TT140" s="18"/>
      <c r="TU140" s="18"/>
      <c r="TV140" s="18"/>
      <c r="TW140" s="18"/>
      <c r="TX140" s="18"/>
      <c r="TY140" s="18"/>
      <c r="TZ140" s="18"/>
      <c r="UA140" s="18"/>
      <c r="UB140" s="18"/>
      <c r="UC140" s="18"/>
      <c r="UD140" s="18"/>
      <c r="UE140" s="18"/>
      <c r="UF140" s="18"/>
      <c r="UG140" s="18"/>
      <c r="UH140" s="18"/>
      <c r="UI140" s="18"/>
      <c r="UJ140" s="18"/>
      <c r="UK140" s="18"/>
      <c r="UL140" s="18"/>
      <c r="UM140" s="18"/>
      <c r="UN140" s="18"/>
      <c r="UO140" s="18"/>
      <c r="UP140" s="18"/>
      <c r="UQ140" s="18"/>
      <c r="UR140" s="18"/>
      <c r="US140" s="18"/>
      <c r="UT140" s="18"/>
      <c r="UU140" s="18"/>
      <c r="UV140" s="18"/>
      <c r="UW140" s="18"/>
      <c r="UX140" s="18"/>
      <c r="UY140" s="18"/>
      <c r="UZ140" s="18"/>
      <c r="VA140" s="18"/>
      <c r="VB140" s="18"/>
      <c r="VC140" s="18"/>
      <c r="VD140" s="18"/>
      <c r="VE140" s="18"/>
      <c r="VF140" s="18"/>
      <c r="VG140" s="18"/>
      <c r="VH140" s="18"/>
      <c r="VI140" s="18"/>
      <c r="VJ140" s="18"/>
      <c r="VK140" s="18"/>
      <c r="VL140" s="18"/>
      <c r="VM140" s="18"/>
      <c r="VN140" s="18"/>
      <c r="VO140" s="18"/>
      <c r="VP140" s="18"/>
      <c r="VQ140" s="18"/>
      <c r="VR140" s="18"/>
      <c r="VS140" s="18"/>
      <c r="VT140" s="18"/>
      <c r="VU140" s="18"/>
      <c r="VV140" s="18"/>
      <c r="VW140" s="18"/>
      <c r="VX140" s="18"/>
      <c r="VY140" s="18"/>
      <c r="VZ140" s="18"/>
      <c r="WA140" s="18"/>
      <c r="WB140" s="18"/>
      <c r="WC140" s="18"/>
      <c r="WD140" s="18"/>
      <c r="WE140" s="18"/>
      <c r="WF140" s="18"/>
      <c r="WG140" s="18"/>
      <c r="WH140" s="18"/>
      <c r="WI140" s="18"/>
      <c r="WJ140" s="18"/>
      <c r="WK140" s="18"/>
      <c r="WL140" s="18"/>
      <c r="WM140" s="18"/>
      <c r="WN140" s="18"/>
      <c r="WO140" s="18"/>
      <c r="WP140" s="18"/>
      <c r="WQ140" s="18"/>
      <c r="WR140" s="18"/>
      <c r="WS140" s="18"/>
      <c r="WT140" s="18"/>
      <c r="WU140" s="18"/>
      <c r="WV140" s="18"/>
      <c r="WW140" s="18"/>
      <c r="WX140" s="18"/>
      <c r="WY140" s="18"/>
      <c r="WZ140" s="18"/>
      <c r="XA140" s="18"/>
      <c r="XB140" s="18"/>
      <c r="XC140" s="18"/>
      <c r="XD140" s="18"/>
      <c r="XE140" s="18"/>
      <c r="XF140" s="18"/>
      <c r="XG140" s="18"/>
      <c r="XH140" s="18"/>
      <c r="XI140" s="18"/>
      <c r="XJ140" s="18"/>
      <c r="XK140" s="18"/>
      <c r="XL140" s="18"/>
      <c r="XM140" s="18"/>
      <c r="XN140" s="18"/>
      <c r="XO140" s="18"/>
      <c r="XP140" s="18"/>
      <c r="XQ140" s="18"/>
      <c r="XR140" s="18"/>
      <c r="XS140" s="18"/>
      <c r="XT140" s="18"/>
      <c r="XU140" s="18"/>
      <c r="XV140" s="18"/>
      <c r="XW140" s="18"/>
      <c r="XX140" s="18"/>
      <c r="XY140" s="18"/>
      <c r="XZ140" s="18"/>
      <c r="YA140" s="18"/>
      <c r="YB140" s="18"/>
      <c r="YC140" s="18"/>
      <c r="YD140" s="18"/>
      <c r="YE140" s="18"/>
      <c r="YF140" s="18"/>
      <c r="YG140" s="18"/>
      <c r="YH140" s="18"/>
      <c r="YI140" s="18"/>
      <c r="YJ140" s="18"/>
      <c r="YK140" s="18"/>
      <c r="YL140" s="18"/>
      <c r="YM140" s="18"/>
      <c r="YN140" s="18"/>
      <c r="YO140" s="18"/>
      <c r="YP140" s="18"/>
      <c r="YQ140" s="18"/>
      <c r="YR140" s="18"/>
      <c r="YS140" s="18"/>
      <c r="YT140" s="18"/>
      <c r="YU140" s="18"/>
      <c r="YV140" s="18"/>
      <c r="YW140" s="18"/>
      <c r="YX140" s="18"/>
      <c r="YY140" s="18"/>
      <c r="YZ140" s="18"/>
      <c r="ZA140" s="18"/>
      <c r="ZB140" s="18"/>
      <c r="ZC140" s="18"/>
      <c r="ZD140" s="18"/>
      <c r="ZE140" s="18"/>
      <c r="ZF140" s="18"/>
      <c r="ZG140" s="18"/>
      <c r="ZH140" s="18"/>
      <c r="ZI140" s="18"/>
      <c r="ZJ140" s="18"/>
      <c r="ZK140" s="18"/>
      <c r="ZL140" s="18"/>
      <c r="ZM140" s="18"/>
      <c r="ZN140" s="18"/>
      <c r="ZO140" s="18"/>
      <c r="ZP140" s="18"/>
      <c r="ZQ140" s="18"/>
      <c r="ZR140" s="18"/>
      <c r="ZS140" s="18"/>
      <c r="ZT140" s="18"/>
      <c r="ZU140" s="18"/>
      <c r="ZV140" s="18"/>
      <c r="ZW140" s="18"/>
      <c r="ZX140" s="18"/>
      <c r="ZY140" s="18"/>
      <c r="ZZ140" s="18"/>
      <c r="AAA140" s="18"/>
      <c r="AAB140" s="18"/>
      <c r="AAC140" s="18"/>
      <c r="AAD140" s="18"/>
      <c r="AAE140" s="18"/>
      <c r="AAF140" s="18"/>
      <c r="AAG140" s="18"/>
      <c r="AAH140" s="18"/>
      <c r="AAI140" s="18"/>
      <c r="AAJ140" s="18"/>
      <c r="AAK140" s="18"/>
      <c r="AAL140" s="18"/>
      <c r="AAM140" s="18"/>
      <c r="AAN140" s="18"/>
      <c r="AAO140" s="18"/>
      <c r="AAP140" s="18"/>
      <c r="AAQ140" s="18"/>
      <c r="AAR140" s="18"/>
      <c r="AAS140" s="18"/>
      <c r="AAT140" s="18"/>
      <c r="AAU140" s="18"/>
      <c r="AAV140" s="18"/>
      <c r="AAW140" s="18"/>
      <c r="AAX140" s="18"/>
      <c r="AAY140" s="18"/>
      <c r="AAZ140" s="18"/>
      <c r="ABA140" s="18"/>
      <c r="ABB140" s="18"/>
      <c r="ABC140" s="18"/>
      <c r="ABD140" s="18"/>
      <c r="ABE140" s="18"/>
      <c r="ABF140" s="18"/>
      <c r="ABG140" s="18"/>
      <c r="ABH140" s="18"/>
      <c r="ABI140" s="18"/>
      <c r="ABJ140" s="18"/>
      <c r="ABK140" s="18"/>
      <c r="ABL140" s="18"/>
      <c r="ABM140" s="18"/>
      <c r="ABN140" s="18"/>
      <c r="ABO140" s="18"/>
      <c r="ABP140" s="18"/>
      <c r="ABQ140" s="18"/>
      <c r="ABR140" s="18"/>
      <c r="ABS140" s="18"/>
      <c r="ABT140" s="18"/>
      <c r="ABU140" s="18"/>
      <c r="ABV140" s="18"/>
      <c r="ABW140" s="18"/>
      <c r="ABX140" s="18"/>
      <c r="ABY140" s="18"/>
      <c r="ABZ140" s="18"/>
      <c r="ACA140" s="18"/>
      <c r="ACB140" s="18"/>
      <c r="ACC140" s="18"/>
      <c r="ACD140" s="18"/>
      <c r="ACE140" s="18"/>
      <c r="ACF140" s="18"/>
      <c r="ACG140" s="18"/>
      <c r="ACH140" s="18"/>
      <c r="ACI140" s="18"/>
      <c r="ACJ140" s="18"/>
      <c r="ACK140" s="18"/>
      <c r="ACL140" s="18"/>
      <c r="ACM140" s="18"/>
      <c r="ACN140" s="18"/>
      <c r="ACO140" s="18"/>
      <c r="ACP140" s="18"/>
      <c r="ACQ140" s="18"/>
      <c r="ACR140" s="18"/>
      <c r="ACS140" s="18"/>
      <c r="ACT140" s="18"/>
      <c r="ACU140" s="18"/>
      <c r="ACV140" s="18"/>
      <c r="ACW140" s="18"/>
      <c r="ACX140" s="18"/>
      <c r="ACY140" s="18"/>
      <c r="ACZ140" s="18"/>
      <c r="ADA140" s="18"/>
      <c r="ADB140" s="18"/>
      <c r="ADC140" s="18"/>
      <c r="ADD140" s="18"/>
      <c r="ADE140" s="18"/>
      <c r="ADF140" s="18"/>
      <c r="ADG140" s="18"/>
      <c r="ADH140" s="18"/>
      <c r="ADI140" s="18"/>
      <c r="ADJ140" s="18"/>
      <c r="ADK140" s="18"/>
      <c r="ADL140" s="18"/>
      <c r="ADM140" s="18"/>
      <c r="ADN140" s="18"/>
      <c r="ADO140" s="18"/>
      <c r="ADP140" s="18"/>
      <c r="ADQ140" s="18"/>
      <c r="ADR140" s="18"/>
      <c r="ADS140" s="18"/>
      <c r="ADT140" s="18"/>
      <c r="ADU140" s="18"/>
      <c r="ADV140" s="18"/>
      <c r="ADW140" s="18"/>
      <c r="ADX140" s="18"/>
      <c r="ADY140" s="18"/>
      <c r="ADZ140" s="18"/>
      <c r="AEA140" s="18"/>
      <c r="AEB140" s="18"/>
      <c r="AEC140" s="18"/>
      <c r="AED140" s="18"/>
      <c r="AEE140" s="18"/>
      <c r="AEF140" s="18"/>
      <c r="AEG140" s="18"/>
      <c r="AEH140" s="18"/>
      <c r="AEI140" s="18"/>
      <c r="AEJ140" s="18"/>
      <c r="AEK140" s="18"/>
      <c r="AEL140" s="18"/>
      <c r="AEM140" s="18"/>
      <c r="AEN140" s="18"/>
      <c r="AEO140" s="18"/>
      <c r="AEP140" s="18"/>
      <c r="AEQ140" s="18"/>
      <c r="AER140" s="18"/>
      <c r="AES140" s="18"/>
      <c r="AET140" s="18"/>
      <c r="AEU140" s="18"/>
      <c r="AEV140" s="18"/>
      <c r="AEW140" s="18"/>
      <c r="AEX140" s="18"/>
      <c r="AEY140" s="18"/>
      <c r="AEZ140" s="18"/>
      <c r="AFA140" s="18"/>
      <c r="AFB140" s="18"/>
      <c r="AFC140" s="18"/>
      <c r="AFD140" s="18"/>
      <c r="AFE140" s="18"/>
      <c r="AFF140" s="18"/>
      <c r="AFG140" s="18"/>
      <c r="AFH140" s="18"/>
      <c r="AFI140" s="18"/>
      <c r="AFJ140" s="18"/>
      <c r="AFK140" s="18"/>
      <c r="AFL140" s="18"/>
      <c r="AFM140" s="18"/>
      <c r="AFN140" s="18"/>
      <c r="AFO140" s="18"/>
      <c r="AFP140" s="18"/>
      <c r="AFQ140" s="18"/>
      <c r="AFR140" s="18"/>
      <c r="AFS140" s="18"/>
      <c r="AFT140" s="18"/>
      <c r="AFU140" s="18"/>
      <c r="AFV140" s="18"/>
      <c r="AFW140" s="18"/>
      <c r="AFX140" s="18"/>
      <c r="AFY140" s="18"/>
      <c r="AFZ140" s="18"/>
      <c r="AGA140" s="18"/>
      <c r="AGB140" s="18"/>
      <c r="AGC140" s="18"/>
      <c r="AGD140" s="18"/>
      <c r="AGE140" s="18"/>
      <c r="AGF140" s="18"/>
      <c r="AGG140" s="18"/>
      <c r="AGH140" s="18"/>
      <c r="AGI140" s="18"/>
      <c r="AGJ140" s="18"/>
      <c r="AGK140" s="18"/>
      <c r="AGL140" s="18"/>
      <c r="AGM140" s="18"/>
      <c r="AGN140" s="18"/>
      <c r="AGO140" s="18"/>
      <c r="AGP140" s="18"/>
      <c r="AGQ140" s="18"/>
      <c r="AGR140" s="18"/>
      <c r="AGS140" s="18"/>
      <c r="AGT140" s="18"/>
      <c r="AGU140" s="18"/>
      <c r="AGV140" s="18"/>
      <c r="AGW140" s="18"/>
      <c r="AGX140" s="18"/>
      <c r="AGY140" s="18"/>
      <c r="AGZ140" s="18"/>
      <c r="AHA140" s="18"/>
      <c r="AHB140" s="18"/>
      <c r="AHC140" s="18"/>
      <c r="AHD140" s="18"/>
      <c r="AHE140" s="18"/>
      <c r="AHF140" s="18"/>
      <c r="AHG140" s="18"/>
      <c r="AHH140" s="18"/>
      <c r="AHI140" s="18"/>
      <c r="AHJ140" s="18"/>
      <c r="AHK140" s="18"/>
      <c r="AHL140" s="18"/>
      <c r="AHM140" s="18"/>
      <c r="AHN140" s="18"/>
      <c r="AHO140" s="18"/>
      <c r="AHP140" s="18"/>
      <c r="AHQ140" s="18"/>
      <c r="AHR140" s="18"/>
      <c r="AHS140" s="18"/>
      <c r="AHT140" s="18"/>
      <c r="AHU140" s="18"/>
      <c r="AHV140" s="18"/>
      <c r="AHW140" s="18"/>
      <c r="AHX140" s="18"/>
      <c r="AHY140" s="18"/>
      <c r="AHZ140" s="18"/>
      <c r="AIA140" s="18"/>
      <c r="AIB140" s="18"/>
      <c r="AIC140" s="18"/>
      <c r="AID140" s="18"/>
      <c r="AIE140" s="18"/>
      <c r="AIF140" s="18"/>
      <c r="AIG140" s="18"/>
      <c r="AIH140" s="18"/>
      <c r="AII140" s="18"/>
      <c r="AIJ140" s="18"/>
      <c r="AIK140" s="18"/>
      <c r="AIL140" s="18"/>
      <c r="AIM140" s="18"/>
      <c r="AIN140" s="18"/>
      <c r="AIO140" s="18"/>
      <c r="AIP140" s="18"/>
      <c r="AIQ140" s="18"/>
      <c r="AIR140" s="18"/>
      <c r="AIS140" s="18"/>
      <c r="AIT140" s="18"/>
      <c r="AIU140" s="18"/>
      <c r="AIV140" s="18"/>
      <c r="AIW140" s="18"/>
      <c r="AIX140" s="18"/>
      <c r="AIY140" s="18"/>
      <c r="AIZ140" s="18"/>
      <c r="AJA140" s="18"/>
      <c r="AJB140" s="18"/>
      <c r="AJC140" s="18"/>
      <c r="AJD140" s="18"/>
      <c r="AJE140" s="18"/>
      <c r="AJF140" s="18"/>
      <c r="AJG140" s="18"/>
      <c r="AJH140" s="18"/>
      <c r="AJI140" s="18"/>
      <c r="AJJ140" s="18"/>
      <c r="AJK140" s="18"/>
      <c r="AJL140" s="18"/>
      <c r="AJM140" s="18"/>
      <c r="AJN140" s="18"/>
      <c r="AJO140" s="18"/>
      <c r="AJP140" s="18"/>
      <c r="AJQ140" s="18"/>
      <c r="AJR140" s="18"/>
      <c r="AJS140" s="18"/>
      <c r="AJT140" s="18"/>
      <c r="AJU140" s="18"/>
      <c r="AJV140" s="18"/>
      <c r="AJW140" s="18"/>
      <c r="AJX140" s="18"/>
      <c r="AJY140" s="18"/>
      <c r="AJZ140" s="18"/>
      <c r="AKA140" s="18"/>
      <c r="AKB140" s="18"/>
      <c r="AKC140" s="18"/>
      <c r="AKD140" s="18"/>
      <c r="AKE140" s="18"/>
      <c r="AKF140" s="18"/>
      <c r="AKG140" s="18"/>
      <c r="AKH140" s="18"/>
      <c r="AKI140" s="18"/>
      <c r="AKJ140" s="18"/>
      <c r="AKK140" s="18"/>
      <c r="AKL140" s="18"/>
      <c r="AKM140" s="18"/>
      <c r="AKN140" s="18"/>
      <c r="AKO140" s="18"/>
      <c r="AKP140" s="18"/>
      <c r="AKQ140" s="18"/>
      <c r="AKR140" s="18"/>
      <c r="AKS140" s="18"/>
      <c r="AKT140" s="18"/>
      <c r="AKU140" s="18"/>
      <c r="AKV140" s="18"/>
      <c r="AKW140" s="18"/>
      <c r="AKX140" s="18"/>
      <c r="AKY140" s="18"/>
      <c r="AKZ140" s="18"/>
      <c r="ALA140" s="18"/>
      <c r="ALB140" s="18"/>
      <c r="ALC140" s="18"/>
      <c r="ALD140" s="18"/>
      <c r="ALE140" s="18"/>
      <c r="ALF140" s="18"/>
      <c r="ALG140" s="18"/>
      <c r="ALH140" s="18"/>
      <c r="ALI140" s="18"/>
      <c r="ALJ140" s="18"/>
      <c r="ALK140" s="18"/>
      <c r="ALL140" s="18"/>
      <c r="ALM140" s="18"/>
      <c r="ALN140" s="18"/>
      <c r="ALO140" s="18"/>
      <c r="ALP140" s="18"/>
      <c r="ALQ140" s="18"/>
      <c r="ALR140" s="18"/>
      <c r="ALS140" s="18"/>
      <c r="ALT140" s="18"/>
      <c r="ALU140" s="18"/>
      <c r="ALV140" s="18"/>
      <c r="ALW140" s="18"/>
      <c r="ALX140" s="18"/>
      <c r="ALY140" s="18"/>
      <c r="ALZ140" s="18"/>
      <c r="AMA140" s="18"/>
      <c r="AMB140" s="18"/>
      <c r="AMC140" s="18"/>
      <c r="AMD140" s="19"/>
    </row>
    <row r="141" spans="1:1018" s="10" customFormat="1" ht="63.75" x14ac:dyDescent="0.2">
      <c r="A141" s="13" t="s">
        <v>183</v>
      </c>
      <c r="B141" s="83" t="s">
        <v>179</v>
      </c>
      <c r="C141" s="5" t="s">
        <v>180</v>
      </c>
      <c r="D141" s="7">
        <f t="shared" si="81"/>
        <v>0</v>
      </c>
      <c r="E141" s="7">
        <v>0</v>
      </c>
      <c r="F141" s="7">
        <f>Q141</f>
        <v>0</v>
      </c>
      <c r="G141" s="7">
        <f>SUM(I141,K141,M141,O141)</f>
        <v>0</v>
      </c>
      <c r="H141" s="7">
        <f>SUM(J141,L141,N141,P141)</f>
        <v>0</v>
      </c>
      <c r="I141" s="6">
        <v>0</v>
      </c>
      <c r="J141" s="7">
        <v>0</v>
      </c>
      <c r="K141" s="6">
        <v>0</v>
      </c>
      <c r="L141" s="6">
        <v>0</v>
      </c>
      <c r="M141" s="6">
        <v>0</v>
      </c>
      <c r="N141" s="6">
        <v>0</v>
      </c>
      <c r="O141" s="20">
        <v>0</v>
      </c>
      <c r="P141" s="7">
        <v>0</v>
      </c>
      <c r="Q141" s="7">
        <f>G141-H141</f>
        <v>0</v>
      </c>
      <c r="R141" s="7">
        <f>H141-G141</f>
        <v>0</v>
      </c>
      <c r="S141" s="9" t="s">
        <v>31</v>
      </c>
      <c r="T141" s="7" t="s">
        <v>31</v>
      </c>
      <c r="AMD141" s="11"/>
    </row>
    <row r="142" spans="1:1018" s="24" customFormat="1" ht="48.75" customHeight="1" x14ac:dyDescent="0.2">
      <c r="A142" s="13" t="s">
        <v>183</v>
      </c>
      <c r="B142" s="83" t="s">
        <v>339</v>
      </c>
      <c r="C142" s="5" t="s">
        <v>340</v>
      </c>
      <c r="D142" s="7">
        <f t="shared" si="81"/>
        <v>0.47217239999999999</v>
      </c>
      <c r="E142" s="7">
        <v>0</v>
      </c>
      <c r="F142" s="7">
        <f>Q142</f>
        <v>-7.0422012000000034E-2</v>
      </c>
      <c r="G142" s="7">
        <f>SUM(I142,K142,M142,O142)</f>
        <v>0.47217239999999999</v>
      </c>
      <c r="H142" s="7">
        <f>SUM(J142,L142,N142,P142)</f>
        <v>0.54259441200000003</v>
      </c>
      <c r="I142" s="6">
        <v>0</v>
      </c>
      <c r="J142" s="7">
        <v>0.54259441200000003</v>
      </c>
      <c r="K142" s="6">
        <v>0</v>
      </c>
      <c r="L142" s="6">
        <v>0</v>
      </c>
      <c r="M142" s="6">
        <v>0</v>
      </c>
      <c r="N142" s="6">
        <v>0</v>
      </c>
      <c r="O142" s="20">
        <v>0.47217239999999999</v>
      </c>
      <c r="P142" s="7">
        <v>0</v>
      </c>
      <c r="Q142" s="7">
        <f>G142-H142</f>
        <v>-7.0422012000000034E-2</v>
      </c>
      <c r="R142" s="7">
        <f>H142-G142</f>
        <v>7.0422012000000034E-2</v>
      </c>
      <c r="S142" s="9" t="s">
        <v>31</v>
      </c>
      <c r="T142" s="7" t="s">
        <v>31</v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 s="1"/>
    </row>
    <row r="143" spans="1:1018" s="10" customFormat="1" ht="35.25" customHeight="1" x14ac:dyDescent="0.25">
      <c r="A143" s="46" t="s">
        <v>78</v>
      </c>
      <c r="B143" s="47" t="s">
        <v>79</v>
      </c>
      <c r="C143" s="47" t="s">
        <v>30</v>
      </c>
      <c r="D143" s="48">
        <f t="shared" si="81"/>
        <v>0</v>
      </c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9" t="s">
        <v>31</v>
      </c>
      <c r="T143" s="48" t="s">
        <v>31</v>
      </c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  <c r="IW143" s="18"/>
      <c r="IX143" s="18"/>
      <c r="IY143" s="18"/>
      <c r="IZ143" s="18"/>
      <c r="JA143" s="18"/>
      <c r="JB143" s="18"/>
      <c r="JC143" s="18"/>
      <c r="JD143" s="18"/>
      <c r="JE143" s="18"/>
      <c r="JF143" s="18"/>
      <c r="JG143" s="18"/>
      <c r="JH143" s="18"/>
      <c r="JI143" s="18"/>
      <c r="JJ143" s="18"/>
      <c r="JK143" s="18"/>
      <c r="JL143" s="18"/>
      <c r="JM143" s="18"/>
      <c r="JN143" s="18"/>
      <c r="JO143" s="18"/>
      <c r="JP143" s="18"/>
      <c r="JQ143" s="18"/>
      <c r="JR143" s="18"/>
      <c r="JS143" s="18"/>
      <c r="JT143" s="18"/>
      <c r="JU143" s="18"/>
      <c r="JV143" s="18"/>
      <c r="JW143" s="18"/>
      <c r="JX143" s="18"/>
      <c r="JY143" s="18"/>
      <c r="JZ143" s="18"/>
      <c r="KA143" s="18"/>
      <c r="KB143" s="18"/>
      <c r="KC143" s="18"/>
      <c r="KD143" s="18"/>
      <c r="KE143" s="18"/>
      <c r="KF143" s="18"/>
      <c r="KG143" s="18"/>
      <c r="KH143" s="18"/>
      <c r="KI143" s="18"/>
      <c r="KJ143" s="18"/>
      <c r="KK143" s="18"/>
      <c r="KL143" s="18"/>
      <c r="KM143" s="18"/>
      <c r="KN143" s="18"/>
      <c r="KO143" s="18"/>
      <c r="KP143" s="18"/>
      <c r="KQ143" s="18"/>
      <c r="KR143" s="18"/>
      <c r="KS143" s="18"/>
      <c r="KT143" s="18"/>
      <c r="KU143" s="18"/>
      <c r="KV143" s="18"/>
      <c r="KW143" s="18"/>
      <c r="KX143" s="18"/>
      <c r="KY143" s="18"/>
      <c r="KZ143" s="18"/>
      <c r="LA143" s="18"/>
      <c r="LB143" s="18"/>
      <c r="LC143" s="18"/>
      <c r="LD143" s="18"/>
      <c r="LE143" s="18"/>
      <c r="LF143" s="18"/>
      <c r="LG143" s="18"/>
      <c r="LH143" s="18"/>
      <c r="LI143" s="18"/>
      <c r="LJ143" s="18"/>
      <c r="LK143" s="18"/>
      <c r="LL143" s="18"/>
      <c r="LM143" s="18"/>
      <c r="LN143" s="18"/>
      <c r="LO143" s="18"/>
      <c r="LP143" s="18"/>
      <c r="LQ143" s="18"/>
      <c r="LR143" s="18"/>
      <c r="LS143" s="18"/>
      <c r="LT143" s="18"/>
      <c r="LU143" s="18"/>
      <c r="LV143" s="18"/>
      <c r="LW143" s="18"/>
      <c r="LX143" s="18"/>
      <c r="LY143" s="18"/>
      <c r="LZ143" s="18"/>
      <c r="MA143" s="18"/>
      <c r="MB143" s="18"/>
      <c r="MC143" s="18"/>
      <c r="MD143" s="18"/>
      <c r="ME143" s="18"/>
      <c r="MF143" s="18"/>
      <c r="MG143" s="18"/>
      <c r="MH143" s="18"/>
      <c r="MI143" s="18"/>
      <c r="MJ143" s="18"/>
      <c r="MK143" s="18"/>
      <c r="ML143" s="18"/>
      <c r="MM143" s="18"/>
      <c r="MN143" s="18"/>
      <c r="MO143" s="18"/>
      <c r="MP143" s="18"/>
      <c r="MQ143" s="18"/>
      <c r="MR143" s="18"/>
      <c r="MS143" s="18"/>
      <c r="MT143" s="18"/>
      <c r="MU143" s="18"/>
      <c r="MV143" s="18"/>
      <c r="MW143" s="18"/>
      <c r="MX143" s="18"/>
      <c r="MY143" s="18"/>
      <c r="MZ143" s="18"/>
      <c r="NA143" s="18"/>
      <c r="NB143" s="18"/>
      <c r="NC143" s="18"/>
      <c r="ND143" s="18"/>
      <c r="NE143" s="18"/>
      <c r="NF143" s="18"/>
      <c r="NG143" s="18"/>
      <c r="NH143" s="18"/>
      <c r="NI143" s="18"/>
      <c r="NJ143" s="18"/>
      <c r="NK143" s="18"/>
      <c r="NL143" s="18"/>
      <c r="NM143" s="18"/>
      <c r="NN143" s="18"/>
      <c r="NO143" s="18"/>
      <c r="NP143" s="18"/>
      <c r="NQ143" s="18"/>
      <c r="NR143" s="18"/>
      <c r="NS143" s="18"/>
      <c r="NT143" s="18"/>
      <c r="NU143" s="18"/>
      <c r="NV143" s="18"/>
      <c r="NW143" s="18"/>
      <c r="NX143" s="18"/>
      <c r="NY143" s="18"/>
      <c r="NZ143" s="18"/>
      <c r="OA143" s="18"/>
      <c r="OB143" s="18"/>
      <c r="OC143" s="18"/>
      <c r="OD143" s="18"/>
      <c r="OE143" s="18"/>
      <c r="OF143" s="18"/>
      <c r="OG143" s="18"/>
      <c r="OH143" s="18"/>
      <c r="OI143" s="18"/>
      <c r="OJ143" s="18"/>
      <c r="OK143" s="18"/>
      <c r="OL143" s="18"/>
      <c r="OM143" s="18"/>
      <c r="ON143" s="18"/>
      <c r="OO143" s="18"/>
      <c r="OP143" s="18"/>
      <c r="OQ143" s="18"/>
      <c r="OR143" s="18"/>
      <c r="OS143" s="18"/>
      <c r="OT143" s="18"/>
      <c r="OU143" s="18"/>
      <c r="OV143" s="18"/>
      <c r="OW143" s="18"/>
      <c r="OX143" s="18"/>
      <c r="OY143" s="18"/>
      <c r="OZ143" s="18"/>
      <c r="PA143" s="18"/>
      <c r="PB143" s="18"/>
      <c r="PC143" s="18"/>
      <c r="PD143" s="18"/>
      <c r="PE143" s="18"/>
      <c r="PF143" s="18"/>
      <c r="PG143" s="18"/>
      <c r="PH143" s="18"/>
      <c r="PI143" s="18"/>
      <c r="PJ143" s="18"/>
      <c r="PK143" s="18"/>
      <c r="PL143" s="18"/>
      <c r="PM143" s="18"/>
      <c r="PN143" s="18"/>
      <c r="PO143" s="18"/>
      <c r="PP143" s="18"/>
      <c r="PQ143" s="18"/>
      <c r="PR143" s="18"/>
      <c r="PS143" s="18"/>
      <c r="PT143" s="18"/>
      <c r="PU143" s="18"/>
      <c r="PV143" s="18"/>
      <c r="PW143" s="18"/>
      <c r="PX143" s="18"/>
      <c r="PY143" s="18"/>
      <c r="PZ143" s="18"/>
      <c r="QA143" s="18"/>
      <c r="QB143" s="18"/>
      <c r="QC143" s="18"/>
      <c r="QD143" s="18"/>
      <c r="QE143" s="18"/>
      <c r="QF143" s="18"/>
      <c r="QG143" s="18"/>
      <c r="QH143" s="18"/>
      <c r="QI143" s="18"/>
      <c r="QJ143" s="18"/>
      <c r="QK143" s="18"/>
      <c r="QL143" s="18"/>
      <c r="QM143" s="18"/>
      <c r="QN143" s="18"/>
      <c r="QO143" s="18"/>
      <c r="QP143" s="18"/>
      <c r="QQ143" s="18"/>
      <c r="QR143" s="18"/>
      <c r="QS143" s="18"/>
      <c r="QT143" s="18"/>
      <c r="QU143" s="18"/>
      <c r="QV143" s="18"/>
      <c r="QW143" s="18"/>
      <c r="QX143" s="18"/>
      <c r="QY143" s="18"/>
      <c r="QZ143" s="18"/>
      <c r="RA143" s="18"/>
      <c r="RB143" s="18"/>
      <c r="RC143" s="18"/>
      <c r="RD143" s="18"/>
      <c r="RE143" s="18"/>
      <c r="RF143" s="18"/>
      <c r="RG143" s="18"/>
      <c r="RH143" s="18"/>
      <c r="RI143" s="18"/>
      <c r="RJ143" s="18"/>
      <c r="RK143" s="18"/>
      <c r="RL143" s="18"/>
      <c r="RM143" s="18"/>
      <c r="RN143" s="18"/>
      <c r="RO143" s="18"/>
      <c r="RP143" s="18"/>
      <c r="RQ143" s="18"/>
      <c r="RR143" s="18"/>
      <c r="RS143" s="18"/>
      <c r="RT143" s="18"/>
      <c r="RU143" s="18"/>
      <c r="RV143" s="18"/>
      <c r="RW143" s="18"/>
      <c r="RX143" s="18"/>
      <c r="RY143" s="18"/>
      <c r="RZ143" s="18"/>
      <c r="SA143" s="18"/>
      <c r="SB143" s="18"/>
      <c r="SC143" s="18"/>
      <c r="SD143" s="18"/>
      <c r="SE143" s="18"/>
      <c r="SF143" s="18"/>
      <c r="SG143" s="18"/>
      <c r="SH143" s="18"/>
      <c r="SI143" s="18"/>
      <c r="SJ143" s="18"/>
      <c r="SK143" s="18"/>
      <c r="SL143" s="18"/>
      <c r="SM143" s="18"/>
      <c r="SN143" s="18"/>
      <c r="SO143" s="18"/>
      <c r="SP143" s="18"/>
      <c r="SQ143" s="18"/>
      <c r="SR143" s="18"/>
      <c r="SS143" s="18"/>
      <c r="ST143" s="18"/>
      <c r="SU143" s="18"/>
      <c r="SV143" s="18"/>
      <c r="SW143" s="18"/>
      <c r="SX143" s="18"/>
      <c r="SY143" s="18"/>
      <c r="SZ143" s="18"/>
      <c r="TA143" s="18"/>
      <c r="TB143" s="18"/>
      <c r="TC143" s="18"/>
      <c r="TD143" s="18"/>
      <c r="TE143" s="18"/>
      <c r="TF143" s="18"/>
      <c r="TG143" s="18"/>
      <c r="TH143" s="18"/>
      <c r="TI143" s="18"/>
      <c r="TJ143" s="18"/>
      <c r="TK143" s="18"/>
      <c r="TL143" s="18"/>
      <c r="TM143" s="18"/>
      <c r="TN143" s="18"/>
      <c r="TO143" s="18"/>
      <c r="TP143" s="18"/>
      <c r="TQ143" s="18"/>
      <c r="TR143" s="18"/>
      <c r="TS143" s="18"/>
      <c r="TT143" s="18"/>
      <c r="TU143" s="18"/>
      <c r="TV143" s="18"/>
      <c r="TW143" s="18"/>
      <c r="TX143" s="18"/>
      <c r="TY143" s="18"/>
      <c r="TZ143" s="18"/>
      <c r="UA143" s="18"/>
      <c r="UB143" s="18"/>
      <c r="UC143" s="18"/>
      <c r="UD143" s="18"/>
      <c r="UE143" s="18"/>
      <c r="UF143" s="18"/>
      <c r="UG143" s="18"/>
      <c r="UH143" s="18"/>
      <c r="UI143" s="18"/>
      <c r="UJ143" s="18"/>
      <c r="UK143" s="18"/>
      <c r="UL143" s="18"/>
      <c r="UM143" s="18"/>
      <c r="UN143" s="18"/>
      <c r="UO143" s="18"/>
      <c r="UP143" s="18"/>
      <c r="UQ143" s="18"/>
      <c r="UR143" s="18"/>
      <c r="US143" s="18"/>
      <c r="UT143" s="18"/>
      <c r="UU143" s="18"/>
      <c r="UV143" s="18"/>
      <c r="UW143" s="18"/>
      <c r="UX143" s="18"/>
      <c r="UY143" s="18"/>
      <c r="UZ143" s="18"/>
      <c r="VA143" s="18"/>
      <c r="VB143" s="18"/>
      <c r="VC143" s="18"/>
      <c r="VD143" s="18"/>
      <c r="VE143" s="18"/>
      <c r="VF143" s="18"/>
      <c r="VG143" s="18"/>
      <c r="VH143" s="18"/>
      <c r="VI143" s="18"/>
      <c r="VJ143" s="18"/>
      <c r="VK143" s="18"/>
      <c r="VL143" s="18"/>
      <c r="VM143" s="18"/>
      <c r="VN143" s="18"/>
      <c r="VO143" s="18"/>
      <c r="VP143" s="18"/>
      <c r="VQ143" s="18"/>
      <c r="VR143" s="18"/>
      <c r="VS143" s="18"/>
      <c r="VT143" s="18"/>
      <c r="VU143" s="18"/>
      <c r="VV143" s="18"/>
      <c r="VW143" s="18"/>
      <c r="VX143" s="18"/>
      <c r="VY143" s="18"/>
      <c r="VZ143" s="18"/>
      <c r="WA143" s="18"/>
      <c r="WB143" s="18"/>
      <c r="WC143" s="18"/>
      <c r="WD143" s="18"/>
      <c r="WE143" s="18"/>
      <c r="WF143" s="18"/>
      <c r="WG143" s="18"/>
      <c r="WH143" s="18"/>
      <c r="WI143" s="18"/>
      <c r="WJ143" s="18"/>
      <c r="WK143" s="18"/>
      <c r="WL143" s="18"/>
      <c r="WM143" s="18"/>
      <c r="WN143" s="18"/>
      <c r="WO143" s="18"/>
      <c r="WP143" s="18"/>
      <c r="WQ143" s="18"/>
      <c r="WR143" s="18"/>
      <c r="WS143" s="18"/>
      <c r="WT143" s="18"/>
      <c r="WU143" s="18"/>
      <c r="WV143" s="18"/>
      <c r="WW143" s="18"/>
      <c r="WX143" s="18"/>
      <c r="WY143" s="18"/>
      <c r="WZ143" s="18"/>
      <c r="XA143" s="18"/>
      <c r="XB143" s="18"/>
      <c r="XC143" s="18"/>
      <c r="XD143" s="18"/>
      <c r="XE143" s="18"/>
      <c r="XF143" s="18"/>
      <c r="XG143" s="18"/>
      <c r="XH143" s="18"/>
      <c r="XI143" s="18"/>
      <c r="XJ143" s="18"/>
      <c r="XK143" s="18"/>
      <c r="XL143" s="18"/>
      <c r="XM143" s="18"/>
      <c r="XN143" s="18"/>
      <c r="XO143" s="18"/>
      <c r="XP143" s="18"/>
      <c r="XQ143" s="18"/>
      <c r="XR143" s="18"/>
      <c r="XS143" s="18"/>
      <c r="XT143" s="18"/>
      <c r="XU143" s="18"/>
      <c r="XV143" s="18"/>
      <c r="XW143" s="18"/>
      <c r="XX143" s="18"/>
      <c r="XY143" s="18"/>
      <c r="XZ143" s="18"/>
      <c r="YA143" s="18"/>
      <c r="YB143" s="18"/>
      <c r="YC143" s="18"/>
      <c r="YD143" s="18"/>
      <c r="YE143" s="18"/>
      <c r="YF143" s="18"/>
      <c r="YG143" s="18"/>
      <c r="YH143" s="18"/>
      <c r="YI143" s="18"/>
      <c r="YJ143" s="18"/>
      <c r="YK143" s="18"/>
      <c r="YL143" s="18"/>
      <c r="YM143" s="18"/>
      <c r="YN143" s="18"/>
      <c r="YO143" s="18"/>
      <c r="YP143" s="18"/>
      <c r="YQ143" s="18"/>
      <c r="YR143" s="18"/>
      <c r="YS143" s="18"/>
      <c r="YT143" s="18"/>
      <c r="YU143" s="18"/>
      <c r="YV143" s="18"/>
      <c r="YW143" s="18"/>
      <c r="YX143" s="18"/>
      <c r="YY143" s="18"/>
      <c r="YZ143" s="18"/>
      <c r="ZA143" s="18"/>
      <c r="ZB143" s="18"/>
      <c r="ZC143" s="18"/>
      <c r="ZD143" s="18"/>
      <c r="ZE143" s="18"/>
      <c r="ZF143" s="18"/>
      <c r="ZG143" s="18"/>
      <c r="ZH143" s="18"/>
      <c r="ZI143" s="18"/>
      <c r="ZJ143" s="18"/>
      <c r="ZK143" s="18"/>
      <c r="ZL143" s="18"/>
      <c r="ZM143" s="18"/>
      <c r="ZN143" s="18"/>
      <c r="ZO143" s="18"/>
      <c r="ZP143" s="18"/>
      <c r="ZQ143" s="18"/>
      <c r="ZR143" s="18"/>
      <c r="ZS143" s="18"/>
      <c r="ZT143" s="18"/>
      <c r="ZU143" s="18"/>
      <c r="ZV143" s="18"/>
      <c r="ZW143" s="18"/>
      <c r="ZX143" s="18"/>
      <c r="ZY143" s="18"/>
      <c r="ZZ143" s="18"/>
      <c r="AAA143" s="18"/>
      <c r="AAB143" s="18"/>
      <c r="AAC143" s="18"/>
      <c r="AAD143" s="18"/>
      <c r="AAE143" s="18"/>
      <c r="AAF143" s="18"/>
      <c r="AAG143" s="18"/>
      <c r="AAH143" s="18"/>
      <c r="AAI143" s="18"/>
      <c r="AAJ143" s="18"/>
      <c r="AAK143" s="18"/>
      <c r="AAL143" s="18"/>
      <c r="AAM143" s="18"/>
      <c r="AAN143" s="18"/>
      <c r="AAO143" s="18"/>
      <c r="AAP143" s="18"/>
      <c r="AAQ143" s="18"/>
      <c r="AAR143" s="18"/>
      <c r="AAS143" s="18"/>
      <c r="AAT143" s="18"/>
      <c r="AAU143" s="18"/>
      <c r="AAV143" s="18"/>
      <c r="AAW143" s="18"/>
      <c r="AAX143" s="18"/>
      <c r="AAY143" s="18"/>
      <c r="AAZ143" s="18"/>
      <c r="ABA143" s="18"/>
      <c r="ABB143" s="18"/>
      <c r="ABC143" s="18"/>
      <c r="ABD143" s="18"/>
      <c r="ABE143" s="18"/>
      <c r="ABF143" s="18"/>
      <c r="ABG143" s="18"/>
      <c r="ABH143" s="18"/>
      <c r="ABI143" s="18"/>
      <c r="ABJ143" s="18"/>
      <c r="ABK143" s="18"/>
      <c r="ABL143" s="18"/>
      <c r="ABM143" s="18"/>
      <c r="ABN143" s="18"/>
      <c r="ABO143" s="18"/>
      <c r="ABP143" s="18"/>
      <c r="ABQ143" s="18"/>
      <c r="ABR143" s="18"/>
      <c r="ABS143" s="18"/>
      <c r="ABT143" s="18"/>
      <c r="ABU143" s="18"/>
      <c r="ABV143" s="18"/>
      <c r="ABW143" s="18"/>
      <c r="ABX143" s="18"/>
      <c r="ABY143" s="18"/>
      <c r="ABZ143" s="18"/>
      <c r="ACA143" s="18"/>
      <c r="ACB143" s="18"/>
      <c r="ACC143" s="18"/>
      <c r="ACD143" s="18"/>
      <c r="ACE143" s="18"/>
      <c r="ACF143" s="18"/>
      <c r="ACG143" s="18"/>
      <c r="ACH143" s="18"/>
      <c r="ACI143" s="18"/>
      <c r="ACJ143" s="18"/>
      <c r="ACK143" s="18"/>
      <c r="ACL143" s="18"/>
      <c r="ACM143" s="18"/>
      <c r="ACN143" s="18"/>
      <c r="ACO143" s="18"/>
      <c r="ACP143" s="18"/>
      <c r="ACQ143" s="18"/>
      <c r="ACR143" s="18"/>
      <c r="ACS143" s="18"/>
      <c r="ACT143" s="18"/>
      <c r="ACU143" s="18"/>
      <c r="ACV143" s="18"/>
      <c r="ACW143" s="18"/>
      <c r="ACX143" s="18"/>
      <c r="ACY143" s="18"/>
      <c r="ACZ143" s="18"/>
      <c r="ADA143" s="18"/>
      <c r="ADB143" s="18"/>
      <c r="ADC143" s="18"/>
      <c r="ADD143" s="18"/>
      <c r="ADE143" s="18"/>
      <c r="ADF143" s="18"/>
      <c r="ADG143" s="18"/>
      <c r="ADH143" s="18"/>
      <c r="ADI143" s="18"/>
      <c r="ADJ143" s="18"/>
      <c r="ADK143" s="18"/>
      <c r="ADL143" s="18"/>
      <c r="ADM143" s="18"/>
      <c r="ADN143" s="18"/>
      <c r="ADO143" s="18"/>
      <c r="ADP143" s="18"/>
      <c r="ADQ143" s="18"/>
      <c r="ADR143" s="18"/>
      <c r="ADS143" s="18"/>
      <c r="ADT143" s="18"/>
      <c r="ADU143" s="18"/>
      <c r="ADV143" s="18"/>
      <c r="ADW143" s="18"/>
      <c r="ADX143" s="18"/>
      <c r="ADY143" s="18"/>
      <c r="ADZ143" s="18"/>
      <c r="AEA143" s="18"/>
      <c r="AEB143" s="18"/>
      <c r="AEC143" s="18"/>
      <c r="AED143" s="18"/>
      <c r="AEE143" s="18"/>
      <c r="AEF143" s="18"/>
      <c r="AEG143" s="18"/>
      <c r="AEH143" s="18"/>
      <c r="AEI143" s="18"/>
      <c r="AEJ143" s="18"/>
      <c r="AEK143" s="18"/>
      <c r="AEL143" s="18"/>
      <c r="AEM143" s="18"/>
      <c r="AEN143" s="18"/>
      <c r="AEO143" s="18"/>
      <c r="AEP143" s="18"/>
      <c r="AEQ143" s="18"/>
      <c r="AER143" s="18"/>
      <c r="AES143" s="18"/>
      <c r="AET143" s="18"/>
      <c r="AEU143" s="18"/>
      <c r="AEV143" s="18"/>
      <c r="AEW143" s="18"/>
      <c r="AEX143" s="18"/>
      <c r="AEY143" s="18"/>
      <c r="AEZ143" s="18"/>
      <c r="AFA143" s="18"/>
      <c r="AFB143" s="18"/>
      <c r="AFC143" s="18"/>
      <c r="AFD143" s="18"/>
      <c r="AFE143" s="18"/>
      <c r="AFF143" s="18"/>
      <c r="AFG143" s="18"/>
      <c r="AFH143" s="18"/>
      <c r="AFI143" s="18"/>
      <c r="AFJ143" s="18"/>
      <c r="AFK143" s="18"/>
      <c r="AFL143" s="18"/>
      <c r="AFM143" s="18"/>
      <c r="AFN143" s="18"/>
      <c r="AFO143" s="18"/>
      <c r="AFP143" s="18"/>
      <c r="AFQ143" s="18"/>
      <c r="AFR143" s="18"/>
      <c r="AFS143" s="18"/>
      <c r="AFT143" s="18"/>
      <c r="AFU143" s="18"/>
      <c r="AFV143" s="18"/>
      <c r="AFW143" s="18"/>
      <c r="AFX143" s="18"/>
      <c r="AFY143" s="18"/>
      <c r="AFZ143" s="18"/>
      <c r="AGA143" s="18"/>
      <c r="AGB143" s="18"/>
      <c r="AGC143" s="18"/>
      <c r="AGD143" s="18"/>
      <c r="AGE143" s="18"/>
      <c r="AGF143" s="18"/>
      <c r="AGG143" s="18"/>
      <c r="AGH143" s="18"/>
      <c r="AGI143" s="18"/>
      <c r="AGJ143" s="18"/>
      <c r="AGK143" s="18"/>
      <c r="AGL143" s="18"/>
      <c r="AGM143" s="18"/>
      <c r="AGN143" s="18"/>
      <c r="AGO143" s="18"/>
      <c r="AGP143" s="18"/>
      <c r="AGQ143" s="18"/>
      <c r="AGR143" s="18"/>
      <c r="AGS143" s="18"/>
      <c r="AGT143" s="18"/>
      <c r="AGU143" s="18"/>
      <c r="AGV143" s="18"/>
      <c r="AGW143" s="18"/>
      <c r="AGX143" s="18"/>
      <c r="AGY143" s="18"/>
      <c r="AGZ143" s="18"/>
      <c r="AHA143" s="18"/>
      <c r="AHB143" s="18"/>
      <c r="AHC143" s="18"/>
      <c r="AHD143" s="18"/>
      <c r="AHE143" s="18"/>
      <c r="AHF143" s="18"/>
      <c r="AHG143" s="18"/>
      <c r="AHH143" s="18"/>
      <c r="AHI143" s="18"/>
      <c r="AHJ143" s="18"/>
      <c r="AHK143" s="18"/>
      <c r="AHL143" s="18"/>
      <c r="AHM143" s="18"/>
      <c r="AHN143" s="18"/>
      <c r="AHO143" s="18"/>
      <c r="AHP143" s="18"/>
      <c r="AHQ143" s="18"/>
      <c r="AHR143" s="18"/>
      <c r="AHS143" s="18"/>
      <c r="AHT143" s="18"/>
      <c r="AHU143" s="18"/>
      <c r="AHV143" s="18"/>
      <c r="AHW143" s="18"/>
      <c r="AHX143" s="18"/>
      <c r="AHY143" s="18"/>
      <c r="AHZ143" s="18"/>
      <c r="AIA143" s="18"/>
      <c r="AIB143" s="18"/>
      <c r="AIC143" s="18"/>
      <c r="AID143" s="18"/>
      <c r="AIE143" s="18"/>
      <c r="AIF143" s="18"/>
      <c r="AIG143" s="18"/>
      <c r="AIH143" s="18"/>
      <c r="AII143" s="18"/>
      <c r="AIJ143" s="18"/>
      <c r="AIK143" s="18"/>
      <c r="AIL143" s="18"/>
      <c r="AIM143" s="18"/>
      <c r="AIN143" s="18"/>
      <c r="AIO143" s="18"/>
      <c r="AIP143" s="18"/>
      <c r="AIQ143" s="18"/>
      <c r="AIR143" s="18"/>
      <c r="AIS143" s="18"/>
      <c r="AIT143" s="18"/>
      <c r="AIU143" s="18"/>
      <c r="AIV143" s="18"/>
      <c r="AIW143" s="18"/>
      <c r="AIX143" s="18"/>
      <c r="AIY143" s="18"/>
      <c r="AIZ143" s="18"/>
      <c r="AJA143" s="18"/>
      <c r="AJB143" s="18"/>
      <c r="AJC143" s="18"/>
      <c r="AJD143" s="18"/>
      <c r="AJE143" s="18"/>
      <c r="AJF143" s="18"/>
      <c r="AJG143" s="18"/>
      <c r="AJH143" s="18"/>
      <c r="AJI143" s="18"/>
      <c r="AJJ143" s="18"/>
      <c r="AJK143" s="18"/>
      <c r="AJL143" s="18"/>
      <c r="AJM143" s="18"/>
      <c r="AJN143" s="18"/>
      <c r="AJO143" s="18"/>
      <c r="AJP143" s="18"/>
      <c r="AJQ143" s="18"/>
      <c r="AJR143" s="18"/>
      <c r="AJS143" s="18"/>
      <c r="AJT143" s="18"/>
      <c r="AJU143" s="18"/>
      <c r="AJV143" s="18"/>
      <c r="AJW143" s="18"/>
      <c r="AJX143" s="18"/>
      <c r="AJY143" s="18"/>
      <c r="AJZ143" s="18"/>
      <c r="AKA143" s="18"/>
      <c r="AKB143" s="18"/>
      <c r="AKC143" s="18"/>
      <c r="AKD143" s="18"/>
      <c r="AKE143" s="18"/>
      <c r="AKF143" s="18"/>
      <c r="AKG143" s="18"/>
      <c r="AKH143" s="18"/>
      <c r="AKI143" s="18"/>
      <c r="AKJ143" s="18"/>
      <c r="AKK143" s="18"/>
      <c r="AKL143" s="18"/>
      <c r="AKM143" s="18"/>
      <c r="AKN143" s="18"/>
      <c r="AKO143" s="18"/>
      <c r="AKP143" s="18"/>
      <c r="AKQ143" s="18"/>
      <c r="AKR143" s="18"/>
      <c r="AKS143" s="18"/>
      <c r="AKT143" s="18"/>
      <c r="AKU143" s="18"/>
      <c r="AKV143" s="18"/>
      <c r="AKW143" s="18"/>
      <c r="AKX143" s="18"/>
      <c r="AKY143" s="18"/>
      <c r="AKZ143" s="18"/>
      <c r="ALA143" s="18"/>
      <c r="ALB143" s="18"/>
      <c r="ALC143" s="18"/>
      <c r="ALD143" s="18"/>
      <c r="ALE143" s="18"/>
      <c r="ALF143" s="18"/>
      <c r="ALG143" s="18"/>
      <c r="ALH143" s="18"/>
      <c r="ALI143" s="18"/>
      <c r="ALJ143" s="18"/>
      <c r="ALK143" s="18"/>
      <c r="ALL143" s="18"/>
      <c r="ALM143" s="18"/>
      <c r="ALN143" s="18"/>
      <c r="ALO143" s="18"/>
      <c r="ALP143" s="18"/>
      <c r="ALQ143" s="18"/>
      <c r="ALR143" s="18"/>
      <c r="ALS143" s="18"/>
      <c r="ALT143" s="18"/>
      <c r="ALU143" s="18"/>
      <c r="ALV143" s="18"/>
      <c r="ALW143" s="18"/>
      <c r="ALX143" s="18"/>
      <c r="ALY143" s="18"/>
      <c r="ALZ143" s="18"/>
      <c r="AMA143" s="18"/>
      <c r="AMB143" s="18"/>
      <c r="AMC143" s="18"/>
      <c r="AMD143" s="19"/>
    </row>
    <row r="144" spans="1:1018" s="10" customFormat="1" ht="35.25" customHeight="1" x14ac:dyDescent="0.25">
      <c r="A144" s="46" t="s">
        <v>80</v>
      </c>
      <c r="B144" s="47" t="s">
        <v>81</v>
      </c>
      <c r="C144" s="47" t="s">
        <v>30</v>
      </c>
      <c r="D144" s="48">
        <f t="shared" si="81"/>
        <v>37.170366049999984</v>
      </c>
      <c r="E144" s="48">
        <f t="shared" ref="E144:N144" si="87">SUM(E145,E158,E173)</f>
        <v>0</v>
      </c>
      <c r="F144" s="48">
        <f t="shared" si="87"/>
        <v>14.886870517999986</v>
      </c>
      <c r="G144" s="48">
        <f t="shared" si="87"/>
        <v>37.170366049999984</v>
      </c>
      <c r="H144" s="48">
        <f t="shared" si="87"/>
        <v>22.283495532</v>
      </c>
      <c r="I144" s="48">
        <f t="shared" si="87"/>
        <v>0</v>
      </c>
      <c r="J144" s="48">
        <f t="shared" si="87"/>
        <v>12.447664799999998</v>
      </c>
      <c r="K144" s="48">
        <f t="shared" si="87"/>
        <v>0</v>
      </c>
      <c r="L144" s="48">
        <f t="shared" si="87"/>
        <v>0.76218944399999999</v>
      </c>
      <c r="M144" s="48">
        <f t="shared" si="87"/>
        <v>0</v>
      </c>
      <c r="N144" s="48">
        <f t="shared" si="87"/>
        <v>0.30331987199999999</v>
      </c>
      <c r="O144" s="48">
        <f>SUM(O145,O158,O173)</f>
        <v>37.170366049999984</v>
      </c>
      <c r="P144" s="48">
        <f t="shared" ref="P144:R144" si="88">SUM(P145,P158,P173)</f>
        <v>8.7703214160000016</v>
      </c>
      <c r="Q144" s="48">
        <f t="shared" si="88"/>
        <v>14.886870517999986</v>
      </c>
      <c r="R144" s="48">
        <f t="shared" si="88"/>
        <v>-14.886870517999986</v>
      </c>
      <c r="S144" s="49" t="s">
        <v>31</v>
      </c>
      <c r="T144" s="48" t="s">
        <v>31</v>
      </c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  <c r="LU144" s="23"/>
      <c r="LV144" s="23"/>
      <c r="LW144" s="23"/>
      <c r="LX144" s="23"/>
      <c r="LY144" s="23"/>
      <c r="LZ144" s="23"/>
      <c r="MA144" s="23"/>
      <c r="MB144" s="23"/>
      <c r="MC144" s="23"/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J144" s="23"/>
      <c r="NK144" s="23"/>
      <c r="NL144" s="23"/>
      <c r="NM144" s="23"/>
      <c r="NN144" s="23"/>
      <c r="NO144" s="23"/>
      <c r="NP144" s="23"/>
      <c r="NQ144" s="23"/>
      <c r="NR144" s="23"/>
      <c r="NS144" s="23"/>
      <c r="NT144" s="23"/>
      <c r="NU144" s="23"/>
      <c r="NV144" s="23"/>
      <c r="NW144" s="23"/>
      <c r="NX144" s="23"/>
      <c r="NY144" s="23"/>
      <c r="NZ144" s="23"/>
      <c r="OA144" s="23"/>
      <c r="OB144" s="23"/>
      <c r="OC144" s="23"/>
      <c r="OD144" s="23"/>
      <c r="OE144" s="23"/>
      <c r="OF144" s="23"/>
      <c r="OG144" s="23"/>
      <c r="OH144" s="23"/>
      <c r="OI144" s="23"/>
      <c r="OJ144" s="23"/>
      <c r="OK144" s="23"/>
      <c r="OL144" s="23"/>
      <c r="OM144" s="23"/>
      <c r="ON144" s="23"/>
      <c r="OO144" s="23"/>
      <c r="OP144" s="23"/>
      <c r="OQ144" s="23"/>
      <c r="OR144" s="23"/>
      <c r="OS144" s="23"/>
      <c r="OT144" s="23"/>
      <c r="OU144" s="23"/>
      <c r="OV144" s="23"/>
      <c r="OW144" s="23"/>
      <c r="OX144" s="23"/>
      <c r="OY144" s="23"/>
      <c r="OZ144" s="23"/>
      <c r="PA144" s="23"/>
      <c r="PB144" s="23"/>
      <c r="PC144" s="23"/>
      <c r="PD144" s="23"/>
      <c r="PE144" s="23"/>
      <c r="PF144" s="23"/>
      <c r="PG144" s="23"/>
      <c r="PH144" s="23"/>
      <c r="PI144" s="23"/>
      <c r="PJ144" s="23"/>
      <c r="PK144" s="23"/>
      <c r="PL144" s="23"/>
      <c r="PM144" s="23"/>
      <c r="PN144" s="23"/>
      <c r="PO144" s="23"/>
      <c r="PP144" s="23"/>
      <c r="PQ144" s="23"/>
      <c r="PR144" s="23"/>
      <c r="PS144" s="23"/>
      <c r="PT144" s="23"/>
      <c r="PU144" s="23"/>
      <c r="PV144" s="23"/>
      <c r="PW144" s="23"/>
      <c r="PX144" s="23"/>
      <c r="PY144" s="23"/>
      <c r="PZ144" s="23"/>
      <c r="QA144" s="23"/>
      <c r="QB144" s="23"/>
      <c r="QC144" s="23"/>
      <c r="QD144" s="23"/>
      <c r="QE144" s="23"/>
      <c r="QF144" s="23"/>
      <c r="QG144" s="23"/>
      <c r="QH144" s="23"/>
      <c r="QI144" s="23"/>
      <c r="QJ144" s="23"/>
      <c r="QK144" s="23"/>
      <c r="QL144" s="23"/>
      <c r="QM144" s="23"/>
      <c r="QN144" s="23"/>
      <c r="QO144" s="23"/>
      <c r="QP144" s="23"/>
      <c r="QQ144" s="23"/>
      <c r="QR144" s="23"/>
      <c r="QS144" s="23"/>
      <c r="QT144" s="23"/>
      <c r="QU144" s="23"/>
      <c r="QV144" s="23"/>
      <c r="QW144" s="23"/>
      <c r="QX144" s="23"/>
      <c r="QY144" s="23"/>
      <c r="QZ144" s="23"/>
      <c r="RA144" s="23"/>
      <c r="RB144" s="23"/>
      <c r="RC144" s="23"/>
      <c r="RD144" s="23"/>
      <c r="RE144" s="23"/>
      <c r="RF144" s="23"/>
      <c r="RG144" s="23"/>
      <c r="RH144" s="23"/>
      <c r="RI144" s="23"/>
      <c r="RJ144" s="23"/>
      <c r="RK144" s="23"/>
      <c r="RL144" s="23"/>
      <c r="RM144" s="23"/>
      <c r="RN144" s="23"/>
      <c r="RO144" s="23"/>
      <c r="RP144" s="23"/>
      <c r="RQ144" s="23"/>
      <c r="RR144" s="23"/>
      <c r="RS144" s="23"/>
      <c r="RT144" s="23"/>
      <c r="RU144" s="23"/>
      <c r="RV144" s="23"/>
      <c r="RW144" s="23"/>
      <c r="RX144" s="23"/>
      <c r="RY144" s="23"/>
      <c r="RZ144" s="23"/>
      <c r="SA144" s="23"/>
      <c r="SB144" s="23"/>
      <c r="SC144" s="23"/>
      <c r="SD144" s="23"/>
      <c r="SE144" s="23"/>
      <c r="SF144" s="23"/>
      <c r="SG144" s="23"/>
      <c r="SH144" s="23"/>
      <c r="SI144" s="23"/>
      <c r="SJ144" s="23"/>
      <c r="SK144" s="23"/>
      <c r="SL144" s="23"/>
      <c r="SM144" s="23"/>
      <c r="SN144" s="23"/>
      <c r="SO144" s="23"/>
      <c r="SP144" s="23"/>
      <c r="SQ144" s="23"/>
      <c r="SR144" s="23"/>
      <c r="SS144" s="23"/>
      <c r="ST144" s="23"/>
      <c r="SU144" s="23"/>
      <c r="SV144" s="23"/>
      <c r="SW144" s="23"/>
      <c r="SX144" s="23"/>
      <c r="SY144" s="23"/>
      <c r="SZ144" s="23"/>
      <c r="TA144" s="23"/>
      <c r="TB144" s="23"/>
      <c r="TC144" s="23"/>
      <c r="TD144" s="23"/>
      <c r="TE144" s="23"/>
      <c r="TF144" s="23"/>
      <c r="TG144" s="23"/>
      <c r="TH144" s="23"/>
      <c r="TI144" s="23"/>
      <c r="TJ144" s="23"/>
      <c r="TK144" s="23"/>
      <c r="TL144" s="23"/>
      <c r="TM144" s="23"/>
      <c r="TN144" s="23"/>
      <c r="TO144" s="23"/>
      <c r="TP144" s="23"/>
      <c r="TQ144" s="23"/>
      <c r="TR144" s="23"/>
      <c r="TS144" s="23"/>
      <c r="TT144" s="23"/>
      <c r="TU144" s="23"/>
      <c r="TV144" s="23"/>
      <c r="TW144" s="23"/>
      <c r="TX144" s="23"/>
      <c r="TY144" s="23"/>
      <c r="TZ144" s="23"/>
      <c r="UA144" s="23"/>
      <c r="UB144" s="23"/>
      <c r="UC144" s="23"/>
      <c r="UD144" s="23"/>
      <c r="UE144" s="23"/>
      <c r="UF144" s="23"/>
      <c r="UG144" s="23"/>
      <c r="UH144" s="23"/>
      <c r="UI144" s="23"/>
      <c r="UJ144" s="23"/>
      <c r="UK144" s="23"/>
      <c r="UL144" s="23"/>
      <c r="UM144" s="23"/>
      <c r="UN144" s="23"/>
      <c r="UO144" s="23"/>
      <c r="UP144" s="23"/>
      <c r="UQ144" s="23"/>
      <c r="UR144" s="23"/>
      <c r="US144" s="23"/>
      <c r="UT144" s="23"/>
      <c r="UU144" s="23"/>
      <c r="UV144" s="23"/>
      <c r="UW144" s="23"/>
      <c r="UX144" s="23"/>
      <c r="UY144" s="23"/>
      <c r="UZ144" s="23"/>
      <c r="VA144" s="23"/>
      <c r="VB144" s="23"/>
      <c r="VC144" s="23"/>
      <c r="VD144" s="23"/>
      <c r="VE144" s="23"/>
      <c r="VF144" s="23"/>
      <c r="VG144" s="23"/>
      <c r="VH144" s="23"/>
      <c r="VI144" s="23"/>
      <c r="VJ144" s="23"/>
      <c r="VK144" s="23"/>
      <c r="VL144" s="23"/>
      <c r="VM144" s="23"/>
      <c r="VN144" s="23"/>
      <c r="VO144" s="23"/>
      <c r="VP144" s="23"/>
      <c r="VQ144" s="23"/>
      <c r="VR144" s="23"/>
      <c r="VS144" s="23"/>
      <c r="VT144" s="23"/>
      <c r="VU144" s="23"/>
      <c r="VV144" s="23"/>
      <c r="VW144" s="23"/>
      <c r="VX144" s="23"/>
      <c r="VY144" s="23"/>
      <c r="VZ144" s="23"/>
      <c r="WA144" s="23"/>
      <c r="WB144" s="23"/>
      <c r="WC144" s="23"/>
      <c r="WD144" s="23"/>
      <c r="WE144" s="23"/>
      <c r="WF144" s="23"/>
      <c r="WG144" s="23"/>
      <c r="WH144" s="23"/>
      <c r="WI144" s="23"/>
      <c r="WJ144" s="23"/>
      <c r="WK144" s="23"/>
      <c r="WL144" s="23"/>
      <c r="WM144" s="23"/>
      <c r="WN144" s="23"/>
      <c r="WO144" s="23"/>
      <c r="WP144" s="23"/>
      <c r="WQ144" s="23"/>
      <c r="WR144" s="23"/>
      <c r="WS144" s="23"/>
      <c r="WT144" s="23"/>
      <c r="WU144" s="23"/>
      <c r="WV144" s="23"/>
      <c r="WW144" s="23"/>
      <c r="WX144" s="23"/>
      <c r="WY144" s="23"/>
      <c r="WZ144" s="23"/>
      <c r="XA144" s="23"/>
      <c r="XB144" s="23"/>
      <c r="XC144" s="23"/>
      <c r="XD144" s="23"/>
      <c r="XE144" s="23"/>
      <c r="XF144" s="23"/>
      <c r="XG144" s="23"/>
      <c r="XH144" s="23"/>
      <c r="XI144" s="23"/>
      <c r="XJ144" s="23"/>
      <c r="XK144" s="23"/>
      <c r="XL144" s="23"/>
      <c r="XM144" s="23"/>
      <c r="XN144" s="23"/>
      <c r="XO144" s="23"/>
      <c r="XP144" s="23"/>
      <c r="XQ144" s="23"/>
      <c r="XR144" s="23"/>
      <c r="XS144" s="23"/>
      <c r="XT144" s="23"/>
      <c r="XU144" s="23"/>
      <c r="XV144" s="23"/>
      <c r="XW144" s="23"/>
      <c r="XX144" s="23"/>
      <c r="XY144" s="23"/>
      <c r="XZ144" s="23"/>
      <c r="YA144" s="23"/>
      <c r="YB144" s="23"/>
      <c r="YC144" s="23"/>
      <c r="YD144" s="23"/>
      <c r="YE144" s="23"/>
      <c r="YF144" s="23"/>
      <c r="YG144" s="23"/>
      <c r="YH144" s="23"/>
      <c r="YI144" s="23"/>
      <c r="YJ144" s="23"/>
      <c r="YK144" s="23"/>
      <c r="YL144" s="23"/>
      <c r="YM144" s="23"/>
      <c r="YN144" s="23"/>
      <c r="YO144" s="23"/>
      <c r="YP144" s="23"/>
      <c r="YQ144" s="23"/>
      <c r="YR144" s="23"/>
      <c r="YS144" s="23"/>
      <c r="YT144" s="23"/>
      <c r="YU144" s="23"/>
      <c r="YV144" s="23"/>
      <c r="YW144" s="23"/>
      <c r="YX144" s="23"/>
      <c r="YY144" s="23"/>
      <c r="YZ144" s="23"/>
      <c r="ZA144" s="23"/>
      <c r="ZB144" s="23"/>
      <c r="ZC144" s="23"/>
      <c r="ZD144" s="23"/>
      <c r="ZE144" s="23"/>
      <c r="ZF144" s="23"/>
      <c r="ZG144" s="23"/>
      <c r="ZH144" s="23"/>
      <c r="ZI144" s="23"/>
      <c r="ZJ144" s="23"/>
      <c r="ZK144" s="23"/>
      <c r="ZL144" s="23"/>
      <c r="ZM144" s="23"/>
      <c r="ZN144" s="23"/>
      <c r="ZO144" s="23"/>
      <c r="ZP144" s="23"/>
      <c r="ZQ144" s="23"/>
      <c r="ZR144" s="23"/>
      <c r="ZS144" s="23"/>
      <c r="ZT144" s="23"/>
      <c r="ZU144" s="23"/>
      <c r="ZV144" s="23"/>
      <c r="ZW144" s="23"/>
      <c r="ZX144" s="23"/>
      <c r="ZY144" s="23"/>
      <c r="ZZ144" s="23"/>
      <c r="AAA144" s="23"/>
      <c r="AAB144" s="23"/>
      <c r="AAC144" s="23"/>
      <c r="AAD144" s="23"/>
      <c r="AAE144" s="23"/>
      <c r="AAF144" s="23"/>
      <c r="AAG144" s="23"/>
      <c r="AAH144" s="23"/>
      <c r="AAI144" s="23"/>
      <c r="AAJ144" s="23"/>
      <c r="AAK144" s="23"/>
      <c r="AAL144" s="23"/>
      <c r="AAM144" s="23"/>
      <c r="AAN144" s="23"/>
      <c r="AAO144" s="23"/>
      <c r="AAP144" s="23"/>
      <c r="AAQ144" s="23"/>
      <c r="AAR144" s="23"/>
      <c r="AAS144" s="23"/>
      <c r="AAT144" s="23"/>
      <c r="AAU144" s="23"/>
      <c r="AAV144" s="23"/>
      <c r="AAW144" s="23"/>
      <c r="AAX144" s="23"/>
      <c r="AAY144" s="23"/>
      <c r="AAZ144" s="23"/>
      <c r="ABA144" s="23"/>
      <c r="ABB144" s="23"/>
      <c r="ABC144" s="23"/>
      <c r="ABD144" s="23"/>
      <c r="ABE144" s="23"/>
      <c r="ABF144" s="23"/>
      <c r="ABG144" s="23"/>
      <c r="ABH144" s="23"/>
      <c r="ABI144" s="23"/>
      <c r="ABJ144" s="23"/>
      <c r="ABK144" s="23"/>
      <c r="ABL144" s="23"/>
      <c r="ABM144" s="23"/>
      <c r="ABN144" s="23"/>
      <c r="ABO144" s="23"/>
      <c r="ABP144" s="23"/>
      <c r="ABQ144" s="23"/>
      <c r="ABR144" s="23"/>
      <c r="ABS144" s="23"/>
      <c r="ABT144" s="23"/>
      <c r="ABU144" s="23"/>
      <c r="ABV144" s="23"/>
      <c r="ABW144" s="23"/>
      <c r="ABX144" s="23"/>
      <c r="ABY144" s="23"/>
      <c r="ABZ144" s="23"/>
      <c r="ACA144" s="23"/>
      <c r="ACB144" s="23"/>
      <c r="ACC144" s="23"/>
      <c r="ACD144" s="23"/>
      <c r="ACE144" s="23"/>
      <c r="ACF144" s="23"/>
      <c r="ACG144" s="23"/>
      <c r="ACH144" s="23"/>
      <c r="ACI144" s="23"/>
      <c r="ACJ144" s="23"/>
      <c r="ACK144" s="23"/>
      <c r="ACL144" s="23"/>
      <c r="ACM144" s="23"/>
      <c r="ACN144" s="23"/>
      <c r="ACO144" s="23"/>
      <c r="ACP144" s="23"/>
      <c r="ACQ144" s="23"/>
      <c r="ACR144" s="23"/>
      <c r="ACS144" s="23"/>
      <c r="ACT144" s="23"/>
      <c r="ACU144" s="23"/>
      <c r="ACV144" s="23"/>
      <c r="ACW144" s="23"/>
      <c r="ACX144" s="23"/>
      <c r="ACY144" s="23"/>
      <c r="ACZ144" s="23"/>
      <c r="ADA144" s="23"/>
      <c r="ADB144" s="23"/>
      <c r="ADC144" s="23"/>
      <c r="ADD144" s="23"/>
      <c r="ADE144" s="23"/>
      <c r="ADF144" s="23"/>
      <c r="ADG144" s="23"/>
      <c r="ADH144" s="23"/>
      <c r="ADI144" s="23"/>
      <c r="ADJ144" s="23"/>
      <c r="ADK144" s="23"/>
      <c r="ADL144" s="23"/>
      <c r="ADM144" s="23"/>
      <c r="ADN144" s="23"/>
      <c r="ADO144" s="23"/>
      <c r="ADP144" s="23"/>
      <c r="ADQ144" s="23"/>
      <c r="ADR144" s="23"/>
      <c r="ADS144" s="23"/>
      <c r="ADT144" s="23"/>
      <c r="ADU144" s="23"/>
      <c r="ADV144" s="23"/>
      <c r="ADW144" s="23"/>
      <c r="ADX144" s="23"/>
      <c r="ADY144" s="23"/>
      <c r="ADZ144" s="23"/>
      <c r="AEA144" s="23"/>
      <c r="AEB144" s="23"/>
      <c r="AEC144" s="23"/>
      <c r="AED144" s="23"/>
      <c r="AEE144" s="23"/>
      <c r="AEF144" s="23"/>
      <c r="AEG144" s="23"/>
      <c r="AEH144" s="23"/>
      <c r="AEI144" s="23"/>
      <c r="AEJ144" s="23"/>
      <c r="AEK144" s="23"/>
      <c r="AEL144" s="23"/>
      <c r="AEM144" s="23"/>
      <c r="AEN144" s="23"/>
      <c r="AEO144" s="23"/>
      <c r="AEP144" s="23"/>
      <c r="AEQ144" s="23"/>
      <c r="AER144" s="23"/>
      <c r="AES144" s="23"/>
      <c r="AET144" s="23"/>
      <c r="AEU144" s="23"/>
      <c r="AEV144" s="23"/>
      <c r="AEW144" s="23"/>
      <c r="AEX144" s="23"/>
      <c r="AEY144" s="23"/>
      <c r="AEZ144" s="23"/>
      <c r="AFA144" s="23"/>
      <c r="AFB144" s="23"/>
      <c r="AFC144" s="23"/>
      <c r="AFD144" s="23"/>
      <c r="AFE144" s="23"/>
      <c r="AFF144" s="23"/>
      <c r="AFG144" s="23"/>
      <c r="AFH144" s="23"/>
      <c r="AFI144" s="23"/>
      <c r="AFJ144" s="23"/>
      <c r="AFK144" s="23"/>
      <c r="AFL144" s="23"/>
      <c r="AFM144" s="23"/>
      <c r="AFN144" s="23"/>
      <c r="AFO144" s="23"/>
      <c r="AFP144" s="23"/>
      <c r="AFQ144" s="23"/>
      <c r="AFR144" s="23"/>
      <c r="AFS144" s="23"/>
      <c r="AFT144" s="23"/>
      <c r="AFU144" s="23"/>
      <c r="AFV144" s="23"/>
      <c r="AFW144" s="23"/>
      <c r="AFX144" s="23"/>
      <c r="AFY144" s="23"/>
      <c r="AFZ144" s="23"/>
      <c r="AGA144" s="23"/>
      <c r="AGB144" s="23"/>
      <c r="AGC144" s="23"/>
      <c r="AGD144" s="23"/>
      <c r="AGE144" s="23"/>
      <c r="AGF144" s="23"/>
      <c r="AGG144" s="23"/>
      <c r="AGH144" s="23"/>
      <c r="AGI144" s="23"/>
      <c r="AGJ144" s="23"/>
      <c r="AGK144" s="23"/>
      <c r="AGL144" s="23"/>
      <c r="AGM144" s="23"/>
      <c r="AGN144" s="23"/>
      <c r="AGO144" s="23"/>
      <c r="AGP144" s="23"/>
      <c r="AGQ144" s="23"/>
      <c r="AGR144" s="23"/>
      <c r="AGS144" s="23"/>
      <c r="AGT144" s="23"/>
      <c r="AGU144" s="23"/>
      <c r="AGV144" s="23"/>
      <c r="AGW144" s="23"/>
      <c r="AGX144" s="23"/>
      <c r="AGY144" s="23"/>
      <c r="AGZ144" s="23"/>
      <c r="AHA144" s="23"/>
      <c r="AHB144" s="23"/>
      <c r="AHC144" s="23"/>
      <c r="AHD144" s="23"/>
      <c r="AHE144" s="23"/>
      <c r="AHF144" s="23"/>
      <c r="AHG144" s="23"/>
      <c r="AHH144" s="23"/>
      <c r="AHI144" s="23"/>
      <c r="AHJ144" s="23"/>
      <c r="AHK144" s="23"/>
      <c r="AHL144" s="23"/>
      <c r="AHM144" s="23"/>
      <c r="AHN144" s="23"/>
      <c r="AHO144" s="23"/>
      <c r="AHP144" s="23"/>
      <c r="AHQ144" s="23"/>
      <c r="AHR144" s="23"/>
      <c r="AHS144" s="23"/>
      <c r="AHT144" s="23"/>
      <c r="AHU144" s="23"/>
      <c r="AHV144" s="23"/>
      <c r="AHW144" s="23"/>
      <c r="AHX144" s="23"/>
      <c r="AHY144" s="23"/>
      <c r="AHZ144" s="23"/>
      <c r="AIA144" s="23"/>
      <c r="AIB144" s="23"/>
      <c r="AIC144" s="23"/>
      <c r="AID144" s="23"/>
      <c r="AIE144" s="23"/>
      <c r="AIF144" s="23"/>
      <c r="AIG144" s="23"/>
      <c r="AIH144" s="23"/>
      <c r="AII144" s="23"/>
      <c r="AIJ144" s="23"/>
      <c r="AIK144" s="23"/>
      <c r="AIL144" s="23"/>
      <c r="AIM144" s="23"/>
      <c r="AIN144" s="23"/>
      <c r="AIO144" s="23"/>
      <c r="AIP144" s="23"/>
      <c r="AIQ144" s="23"/>
      <c r="AIR144" s="23"/>
      <c r="AIS144" s="23"/>
      <c r="AIT144" s="23"/>
      <c r="AIU144" s="23"/>
      <c r="AIV144" s="23"/>
      <c r="AIW144" s="23"/>
      <c r="AIX144" s="23"/>
      <c r="AIY144" s="23"/>
      <c r="AIZ144" s="23"/>
      <c r="AJA144" s="23"/>
      <c r="AJB144" s="23"/>
      <c r="AJC144" s="23"/>
      <c r="AJD144" s="23"/>
      <c r="AJE144" s="23"/>
      <c r="AJF144" s="23"/>
      <c r="AJG144" s="23"/>
      <c r="AJH144" s="23"/>
      <c r="AJI144" s="23"/>
      <c r="AJJ144" s="23"/>
      <c r="AJK144" s="23"/>
      <c r="AJL144" s="23"/>
      <c r="AJM144" s="23"/>
      <c r="AJN144" s="23"/>
      <c r="AJO144" s="23"/>
      <c r="AJP144" s="23"/>
      <c r="AJQ144" s="23"/>
      <c r="AJR144" s="23"/>
      <c r="AJS144" s="23"/>
      <c r="AJT144" s="23"/>
      <c r="AJU144" s="23"/>
      <c r="AJV144" s="23"/>
      <c r="AJW144" s="23"/>
      <c r="AJX144" s="23"/>
      <c r="AJY144" s="23"/>
      <c r="AJZ144" s="23"/>
      <c r="AKA144" s="23"/>
      <c r="AKB144" s="23"/>
      <c r="AKC144" s="23"/>
      <c r="AKD144" s="23"/>
      <c r="AKE144" s="23"/>
      <c r="AKF144" s="23"/>
      <c r="AKG144" s="23"/>
      <c r="AKH144" s="23"/>
      <c r="AKI144" s="23"/>
      <c r="AKJ144" s="23"/>
      <c r="AKK144" s="23"/>
      <c r="AKL144" s="23"/>
      <c r="AKM144" s="23"/>
      <c r="AKN144" s="23"/>
      <c r="AKO144" s="23"/>
      <c r="AKP144" s="23"/>
      <c r="AKQ144" s="23"/>
      <c r="AKR144" s="23"/>
      <c r="AKS144" s="23"/>
      <c r="AKT144" s="23"/>
      <c r="AKU144" s="23"/>
      <c r="AKV144" s="23"/>
      <c r="AKW144" s="23"/>
      <c r="AKX144" s="23"/>
      <c r="AKY144" s="23"/>
      <c r="AKZ144" s="23"/>
      <c r="ALA144" s="23"/>
      <c r="ALB144" s="23"/>
      <c r="ALC144" s="23"/>
      <c r="ALD144" s="23"/>
      <c r="ALE144" s="23"/>
      <c r="ALF144" s="23"/>
      <c r="ALG144" s="23"/>
      <c r="ALH144" s="23"/>
      <c r="ALI144" s="23"/>
      <c r="ALJ144" s="23"/>
      <c r="ALK144" s="23"/>
      <c r="ALL144" s="23"/>
      <c r="ALM144" s="23"/>
      <c r="ALN144" s="23"/>
      <c r="ALO144" s="23"/>
      <c r="ALP144" s="23"/>
      <c r="ALQ144" s="23"/>
      <c r="ALR144" s="23"/>
      <c r="ALS144" s="23"/>
      <c r="ALT144" s="23"/>
      <c r="ALU144" s="23"/>
      <c r="ALV144" s="23"/>
      <c r="ALW144" s="23"/>
      <c r="ALX144" s="23"/>
      <c r="ALY144" s="23"/>
      <c r="ALZ144" s="23"/>
      <c r="AMA144" s="23"/>
      <c r="AMB144" s="23"/>
      <c r="AMC144" s="23"/>
      <c r="AMD144" s="22"/>
    </row>
    <row r="145" spans="1:1018" s="10" customFormat="1" ht="35.25" customHeight="1" x14ac:dyDescent="0.25">
      <c r="A145" s="46" t="s">
        <v>255</v>
      </c>
      <c r="B145" s="47" t="s">
        <v>86</v>
      </c>
      <c r="C145" s="47" t="s">
        <v>30</v>
      </c>
      <c r="D145" s="48">
        <f t="shared" si="81"/>
        <v>6.8108574439999909</v>
      </c>
      <c r="E145" s="48">
        <f t="shared" ref="E145:N145" si="89">SUM(E146:E157)</f>
        <v>0</v>
      </c>
      <c r="F145" s="48">
        <f t="shared" si="89"/>
        <v>4.4532280039999907</v>
      </c>
      <c r="G145" s="48">
        <f t="shared" si="89"/>
        <v>6.8108574439999909</v>
      </c>
      <c r="H145" s="48">
        <f t="shared" si="89"/>
        <v>2.3576294400000002</v>
      </c>
      <c r="I145" s="48">
        <f t="shared" si="89"/>
        <v>0</v>
      </c>
      <c r="J145" s="48">
        <f t="shared" si="89"/>
        <v>0</v>
      </c>
      <c r="K145" s="48">
        <f t="shared" si="89"/>
        <v>0</v>
      </c>
      <c r="L145" s="48">
        <f t="shared" si="89"/>
        <v>0.76218944399999999</v>
      </c>
      <c r="M145" s="48">
        <f t="shared" si="89"/>
        <v>0</v>
      </c>
      <c r="N145" s="48">
        <f t="shared" si="89"/>
        <v>0</v>
      </c>
      <c r="O145" s="48">
        <f>SUM(O146:O157)</f>
        <v>6.8108574439999909</v>
      </c>
      <c r="P145" s="48">
        <f t="shared" ref="P145:R145" si="90">SUM(P146:P157)</f>
        <v>1.5954399960000001</v>
      </c>
      <c r="Q145" s="48">
        <f t="shared" si="90"/>
        <v>4.4532280039999907</v>
      </c>
      <c r="R145" s="48">
        <f t="shared" si="90"/>
        <v>-4.4532280039999907</v>
      </c>
      <c r="S145" s="49" t="s">
        <v>31</v>
      </c>
      <c r="T145" s="48" t="s">
        <v>31</v>
      </c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3"/>
      <c r="KC145" s="23"/>
      <c r="KD145" s="23"/>
      <c r="KE145" s="23"/>
      <c r="KF145" s="23"/>
      <c r="KG145" s="23"/>
      <c r="KH145" s="23"/>
      <c r="KI145" s="23"/>
      <c r="KJ145" s="23"/>
      <c r="KK145" s="23"/>
      <c r="KL145" s="23"/>
      <c r="KM145" s="23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3"/>
      <c r="LN145" s="23"/>
      <c r="LO145" s="23"/>
      <c r="LP145" s="23"/>
      <c r="LQ145" s="23"/>
      <c r="LR145" s="23"/>
      <c r="LS145" s="23"/>
      <c r="LT145" s="23"/>
      <c r="LU145" s="23"/>
      <c r="LV145" s="23"/>
      <c r="LW145" s="23"/>
      <c r="LX145" s="23"/>
      <c r="LY145" s="23"/>
      <c r="LZ145" s="23"/>
      <c r="MA145" s="23"/>
      <c r="MB145" s="23"/>
      <c r="MC145" s="23"/>
      <c r="MD145" s="23"/>
      <c r="ME145" s="23"/>
      <c r="MF145" s="23"/>
      <c r="MG145" s="23"/>
      <c r="MH145" s="23"/>
      <c r="MI145" s="23"/>
      <c r="MJ145" s="23"/>
      <c r="MK145" s="23"/>
      <c r="ML145" s="23"/>
      <c r="MM145" s="23"/>
      <c r="MN145" s="23"/>
      <c r="MO145" s="23"/>
      <c r="MP145" s="23"/>
      <c r="MQ145" s="23"/>
      <c r="MR145" s="23"/>
      <c r="MS145" s="23"/>
      <c r="MT145" s="23"/>
      <c r="MU145" s="23"/>
      <c r="MV145" s="23"/>
      <c r="MW145" s="23"/>
      <c r="MX145" s="23"/>
      <c r="MY145" s="23"/>
      <c r="MZ145" s="23"/>
      <c r="NA145" s="23"/>
      <c r="NB145" s="23"/>
      <c r="NC145" s="23"/>
      <c r="ND145" s="23"/>
      <c r="NE145" s="23"/>
      <c r="NF145" s="23"/>
      <c r="NG145" s="23"/>
      <c r="NH145" s="23"/>
      <c r="NI145" s="23"/>
      <c r="NJ145" s="23"/>
      <c r="NK145" s="23"/>
      <c r="NL145" s="23"/>
      <c r="NM145" s="23"/>
      <c r="NN145" s="23"/>
      <c r="NO145" s="23"/>
      <c r="NP145" s="23"/>
      <c r="NQ145" s="23"/>
      <c r="NR145" s="23"/>
      <c r="NS145" s="23"/>
      <c r="NT145" s="23"/>
      <c r="NU145" s="23"/>
      <c r="NV145" s="23"/>
      <c r="NW145" s="23"/>
      <c r="NX145" s="23"/>
      <c r="NY145" s="23"/>
      <c r="NZ145" s="23"/>
      <c r="OA145" s="23"/>
      <c r="OB145" s="23"/>
      <c r="OC145" s="23"/>
      <c r="OD145" s="23"/>
      <c r="OE145" s="23"/>
      <c r="OF145" s="23"/>
      <c r="OG145" s="23"/>
      <c r="OH145" s="23"/>
      <c r="OI145" s="23"/>
      <c r="OJ145" s="23"/>
      <c r="OK145" s="23"/>
      <c r="OL145" s="23"/>
      <c r="OM145" s="23"/>
      <c r="ON145" s="23"/>
      <c r="OO145" s="23"/>
      <c r="OP145" s="23"/>
      <c r="OQ145" s="23"/>
      <c r="OR145" s="23"/>
      <c r="OS145" s="23"/>
      <c r="OT145" s="23"/>
      <c r="OU145" s="23"/>
      <c r="OV145" s="23"/>
      <c r="OW145" s="23"/>
      <c r="OX145" s="23"/>
      <c r="OY145" s="23"/>
      <c r="OZ145" s="23"/>
      <c r="PA145" s="23"/>
      <c r="PB145" s="23"/>
      <c r="PC145" s="23"/>
      <c r="PD145" s="23"/>
      <c r="PE145" s="23"/>
      <c r="PF145" s="23"/>
      <c r="PG145" s="23"/>
      <c r="PH145" s="23"/>
      <c r="PI145" s="23"/>
      <c r="PJ145" s="23"/>
      <c r="PK145" s="23"/>
      <c r="PL145" s="23"/>
      <c r="PM145" s="23"/>
      <c r="PN145" s="23"/>
      <c r="PO145" s="23"/>
      <c r="PP145" s="23"/>
      <c r="PQ145" s="23"/>
      <c r="PR145" s="23"/>
      <c r="PS145" s="23"/>
      <c r="PT145" s="23"/>
      <c r="PU145" s="23"/>
      <c r="PV145" s="23"/>
      <c r="PW145" s="23"/>
      <c r="PX145" s="23"/>
      <c r="PY145" s="23"/>
      <c r="PZ145" s="23"/>
      <c r="QA145" s="23"/>
      <c r="QB145" s="23"/>
      <c r="QC145" s="23"/>
      <c r="QD145" s="23"/>
      <c r="QE145" s="23"/>
      <c r="QF145" s="23"/>
      <c r="QG145" s="23"/>
      <c r="QH145" s="23"/>
      <c r="QI145" s="23"/>
      <c r="QJ145" s="23"/>
      <c r="QK145" s="23"/>
      <c r="QL145" s="23"/>
      <c r="QM145" s="23"/>
      <c r="QN145" s="23"/>
      <c r="QO145" s="23"/>
      <c r="QP145" s="23"/>
      <c r="QQ145" s="23"/>
      <c r="QR145" s="23"/>
      <c r="QS145" s="23"/>
      <c r="QT145" s="23"/>
      <c r="QU145" s="23"/>
      <c r="QV145" s="23"/>
      <c r="QW145" s="23"/>
      <c r="QX145" s="23"/>
      <c r="QY145" s="23"/>
      <c r="QZ145" s="23"/>
      <c r="RA145" s="23"/>
      <c r="RB145" s="23"/>
      <c r="RC145" s="23"/>
      <c r="RD145" s="23"/>
      <c r="RE145" s="23"/>
      <c r="RF145" s="23"/>
      <c r="RG145" s="23"/>
      <c r="RH145" s="23"/>
      <c r="RI145" s="23"/>
      <c r="RJ145" s="23"/>
      <c r="RK145" s="23"/>
      <c r="RL145" s="23"/>
      <c r="RM145" s="23"/>
      <c r="RN145" s="23"/>
      <c r="RO145" s="23"/>
      <c r="RP145" s="23"/>
      <c r="RQ145" s="23"/>
      <c r="RR145" s="23"/>
      <c r="RS145" s="23"/>
      <c r="RT145" s="23"/>
      <c r="RU145" s="23"/>
      <c r="RV145" s="23"/>
      <c r="RW145" s="23"/>
      <c r="RX145" s="23"/>
      <c r="RY145" s="23"/>
      <c r="RZ145" s="23"/>
      <c r="SA145" s="23"/>
      <c r="SB145" s="23"/>
      <c r="SC145" s="23"/>
      <c r="SD145" s="23"/>
      <c r="SE145" s="23"/>
      <c r="SF145" s="23"/>
      <c r="SG145" s="23"/>
      <c r="SH145" s="23"/>
      <c r="SI145" s="23"/>
      <c r="SJ145" s="23"/>
      <c r="SK145" s="23"/>
      <c r="SL145" s="23"/>
      <c r="SM145" s="23"/>
      <c r="SN145" s="23"/>
      <c r="SO145" s="23"/>
      <c r="SP145" s="23"/>
      <c r="SQ145" s="23"/>
      <c r="SR145" s="23"/>
      <c r="SS145" s="23"/>
      <c r="ST145" s="23"/>
      <c r="SU145" s="23"/>
      <c r="SV145" s="23"/>
      <c r="SW145" s="23"/>
      <c r="SX145" s="23"/>
      <c r="SY145" s="23"/>
      <c r="SZ145" s="23"/>
      <c r="TA145" s="23"/>
      <c r="TB145" s="23"/>
      <c r="TC145" s="23"/>
      <c r="TD145" s="23"/>
      <c r="TE145" s="23"/>
      <c r="TF145" s="23"/>
      <c r="TG145" s="23"/>
      <c r="TH145" s="23"/>
      <c r="TI145" s="23"/>
      <c r="TJ145" s="23"/>
      <c r="TK145" s="23"/>
      <c r="TL145" s="23"/>
      <c r="TM145" s="23"/>
      <c r="TN145" s="23"/>
      <c r="TO145" s="23"/>
      <c r="TP145" s="23"/>
      <c r="TQ145" s="23"/>
      <c r="TR145" s="23"/>
      <c r="TS145" s="23"/>
      <c r="TT145" s="23"/>
      <c r="TU145" s="23"/>
      <c r="TV145" s="23"/>
      <c r="TW145" s="23"/>
      <c r="TX145" s="23"/>
      <c r="TY145" s="23"/>
      <c r="TZ145" s="23"/>
      <c r="UA145" s="23"/>
      <c r="UB145" s="23"/>
      <c r="UC145" s="23"/>
      <c r="UD145" s="23"/>
      <c r="UE145" s="23"/>
      <c r="UF145" s="23"/>
      <c r="UG145" s="23"/>
      <c r="UH145" s="23"/>
      <c r="UI145" s="23"/>
      <c r="UJ145" s="23"/>
      <c r="UK145" s="23"/>
      <c r="UL145" s="23"/>
      <c r="UM145" s="23"/>
      <c r="UN145" s="23"/>
      <c r="UO145" s="23"/>
      <c r="UP145" s="23"/>
      <c r="UQ145" s="23"/>
      <c r="UR145" s="23"/>
      <c r="US145" s="23"/>
      <c r="UT145" s="23"/>
      <c r="UU145" s="23"/>
      <c r="UV145" s="23"/>
      <c r="UW145" s="23"/>
      <c r="UX145" s="23"/>
      <c r="UY145" s="23"/>
      <c r="UZ145" s="23"/>
      <c r="VA145" s="23"/>
      <c r="VB145" s="23"/>
      <c r="VC145" s="23"/>
      <c r="VD145" s="23"/>
      <c r="VE145" s="23"/>
      <c r="VF145" s="23"/>
      <c r="VG145" s="23"/>
      <c r="VH145" s="23"/>
      <c r="VI145" s="23"/>
      <c r="VJ145" s="23"/>
      <c r="VK145" s="23"/>
      <c r="VL145" s="23"/>
      <c r="VM145" s="23"/>
      <c r="VN145" s="23"/>
      <c r="VO145" s="23"/>
      <c r="VP145" s="23"/>
      <c r="VQ145" s="23"/>
      <c r="VR145" s="23"/>
      <c r="VS145" s="23"/>
      <c r="VT145" s="23"/>
      <c r="VU145" s="23"/>
      <c r="VV145" s="23"/>
      <c r="VW145" s="23"/>
      <c r="VX145" s="23"/>
      <c r="VY145" s="23"/>
      <c r="VZ145" s="23"/>
      <c r="WA145" s="23"/>
      <c r="WB145" s="23"/>
      <c r="WC145" s="23"/>
      <c r="WD145" s="23"/>
      <c r="WE145" s="23"/>
      <c r="WF145" s="23"/>
      <c r="WG145" s="23"/>
      <c r="WH145" s="23"/>
      <c r="WI145" s="23"/>
      <c r="WJ145" s="23"/>
      <c r="WK145" s="23"/>
      <c r="WL145" s="23"/>
      <c r="WM145" s="23"/>
      <c r="WN145" s="23"/>
      <c r="WO145" s="23"/>
      <c r="WP145" s="23"/>
      <c r="WQ145" s="23"/>
      <c r="WR145" s="23"/>
      <c r="WS145" s="23"/>
      <c r="WT145" s="23"/>
      <c r="WU145" s="23"/>
      <c r="WV145" s="23"/>
      <c r="WW145" s="23"/>
      <c r="WX145" s="23"/>
      <c r="WY145" s="23"/>
      <c r="WZ145" s="23"/>
      <c r="XA145" s="23"/>
      <c r="XB145" s="23"/>
      <c r="XC145" s="23"/>
      <c r="XD145" s="23"/>
      <c r="XE145" s="23"/>
      <c r="XF145" s="23"/>
      <c r="XG145" s="23"/>
      <c r="XH145" s="23"/>
      <c r="XI145" s="23"/>
      <c r="XJ145" s="23"/>
      <c r="XK145" s="23"/>
      <c r="XL145" s="23"/>
      <c r="XM145" s="23"/>
      <c r="XN145" s="23"/>
      <c r="XO145" s="23"/>
      <c r="XP145" s="23"/>
      <c r="XQ145" s="23"/>
      <c r="XR145" s="23"/>
      <c r="XS145" s="23"/>
      <c r="XT145" s="23"/>
      <c r="XU145" s="23"/>
      <c r="XV145" s="23"/>
      <c r="XW145" s="23"/>
      <c r="XX145" s="23"/>
      <c r="XY145" s="23"/>
      <c r="XZ145" s="23"/>
      <c r="YA145" s="23"/>
      <c r="YB145" s="23"/>
      <c r="YC145" s="23"/>
      <c r="YD145" s="23"/>
      <c r="YE145" s="23"/>
      <c r="YF145" s="23"/>
      <c r="YG145" s="23"/>
      <c r="YH145" s="23"/>
      <c r="YI145" s="23"/>
      <c r="YJ145" s="23"/>
      <c r="YK145" s="23"/>
      <c r="YL145" s="23"/>
      <c r="YM145" s="23"/>
      <c r="YN145" s="23"/>
      <c r="YO145" s="23"/>
      <c r="YP145" s="23"/>
      <c r="YQ145" s="23"/>
      <c r="YR145" s="23"/>
      <c r="YS145" s="23"/>
      <c r="YT145" s="23"/>
      <c r="YU145" s="23"/>
      <c r="YV145" s="23"/>
      <c r="YW145" s="23"/>
      <c r="YX145" s="23"/>
      <c r="YY145" s="23"/>
      <c r="YZ145" s="23"/>
      <c r="ZA145" s="23"/>
      <c r="ZB145" s="23"/>
      <c r="ZC145" s="23"/>
      <c r="ZD145" s="23"/>
      <c r="ZE145" s="23"/>
      <c r="ZF145" s="23"/>
      <c r="ZG145" s="23"/>
      <c r="ZH145" s="23"/>
      <c r="ZI145" s="23"/>
      <c r="ZJ145" s="23"/>
      <c r="ZK145" s="23"/>
      <c r="ZL145" s="23"/>
      <c r="ZM145" s="23"/>
      <c r="ZN145" s="23"/>
      <c r="ZO145" s="23"/>
      <c r="ZP145" s="23"/>
      <c r="ZQ145" s="23"/>
      <c r="ZR145" s="23"/>
      <c r="ZS145" s="23"/>
      <c r="ZT145" s="23"/>
      <c r="ZU145" s="23"/>
      <c r="ZV145" s="23"/>
      <c r="ZW145" s="23"/>
      <c r="ZX145" s="23"/>
      <c r="ZY145" s="23"/>
      <c r="ZZ145" s="23"/>
      <c r="AAA145" s="23"/>
      <c r="AAB145" s="23"/>
      <c r="AAC145" s="23"/>
      <c r="AAD145" s="23"/>
      <c r="AAE145" s="23"/>
      <c r="AAF145" s="23"/>
      <c r="AAG145" s="23"/>
      <c r="AAH145" s="23"/>
      <c r="AAI145" s="23"/>
      <c r="AAJ145" s="23"/>
      <c r="AAK145" s="23"/>
      <c r="AAL145" s="23"/>
      <c r="AAM145" s="23"/>
      <c r="AAN145" s="23"/>
      <c r="AAO145" s="23"/>
      <c r="AAP145" s="23"/>
      <c r="AAQ145" s="23"/>
      <c r="AAR145" s="23"/>
      <c r="AAS145" s="23"/>
      <c r="AAT145" s="23"/>
      <c r="AAU145" s="23"/>
      <c r="AAV145" s="23"/>
      <c r="AAW145" s="23"/>
      <c r="AAX145" s="23"/>
      <c r="AAY145" s="23"/>
      <c r="AAZ145" s="23"/>
      <c r="ABA145" s="23"/>
      <c r="ABB145" s="23"/>
      <c r="ABC145" s="23"/>
      <c r="ABD145" s="23"/>
      <c r="ABE145" s="23"/>
      <c r="ABF145" s="23"/>
      <c r="ABG145" s="23"/>
      <c r="ABH145" s="23"/>
      <c r="ABI145" s="23"/>
      <c r="ABJ145" s="23"/>
      <c r="ABK145" s="23"/>
      <c r="ABL145" s="23"/>
      <c r="ABM145" s="23"/>
      <c r="ABN145" s="23"/>
      <c r="ABO145" s="23"/>
      <c r="ABP145" s="23"/>
      <c r="ABQ145" s="23"/>
      <c r="ABR145" s="23"/>
      <c r="ABS145" s="23"/>
      <c r="ABT145" s="23"/>
      <c r="ABU145" s="23"/>
      <c r="ABV145" s="23"/>
      <c r="ABW145" s="23"/>
      <c r="ABX145" s="23"/>
      <c r="ABY145" s="23"/>
      <c r="ABZ145" s="23"/>
      <c r="ACA145" s="23"/>
      <c r="ACB145" s="23"/>
      <c r="ACC145" s="23"/>
      <c r="ACD145" s="23"/>
      <c r="ACE145" s="23"/>
      <c r="ACF145" s="23"/>
      <c r="ACG145" s="23"/>
      <c r="ACH145" s="23"/>
      <c r="ACI145" s="23"/>
      <c r="ACJ145" s="23"/>
      <c r="ACK145" s="23"/>
      <c r="ACL145" s="23"/>
      <c r="ACM145" s="23"/>
      <c r="ACN145" s="23"/>
      <c r="ACO145" s="23"/>
      <c r="ACP145" s="23"/>
      <c r="ACQ145" s="23"/>
      <c r="ACR145" s="23"/>
      <c r="ACS145" s="23"/>
      <c r="ACT145" s="23"/>
      <c r="ACU145" s="23"/>
      <c r="ACV145" s="23"/>
      <c r="ACW145" s="23"/>
      <c r="ACX145" s="23"/>
      <c r="ACY145" s="23"/>
      <c r="ACZ145" s="23"/>
      <c r="ADA145" s="23"/>
      <c r="ADB145" s="23"/>
      <c r="ADC145" s="23"/>
      <c r="ADD145" s="23"/>
      <c r="ADE145" s="23"/>
      <c r="ADF145" s="23"/>
      <c r="ADG145" s="23"/>
      <c r="ADH145" s="23"/>
      <c r="ADI145" s="23"/>
      <c r="ADJ145" s="23"/>
      <c r="ADK145" s="23"/>
      <c r="ADL145" s="23"/>
      <c r="ADM145" s="23"/>
      <c r="ADN145" s="23"/>
      <c r="ADO145" s="23"/>
      <c r="ADP145" s="23"/>
      <c r="ADQ145" s="23"/>
      <c r="ADR145" s="23"/>
      <c r="ADS145" s="23"/>
      <c r="ADT145" s="23"/>
      <c r="ADU145" s="23"/>
      <c r="ADV145" s="23"/>
      <c r="ADW145" s="23"/>
      <c r="ADX145" s="23"/>
      <c r="ADY145" s="23"/>
      <c r="ADZ145" s="23"/>
      <c r="AEA145" s="23"/>
      <c r="AEB145" s="23"/>
      <c r="AEC145" s="23"/>
      <c r="AED145" s="23"/>
      <c r="AEE145" s="23"/>
      <c r="AEF145" s="23"/>
      <c r="AEG145" s="23"/>
      <c r="AEH145" s="23"/>
      <c r="AEI145" s="23"/>
      <c r="AEJ145" s="23"/>
      <c r="AEK145" s="23"/>
      <c r="AEL145" s="23"/>
      <c r="AEM145" s="23"/>
      <c r="AEN145" s="23"/>
      <c r="AEO145" s="23"/>
      <c r="AEP145" s="23"/>
      <c r="AEQ145" s="23"/>
      <c r="AER145" s="23"/>
      <c r="AES145" s="23"/>
      <c r="AET145" s="23"/>
      <c r="AEU145" s="23"/>
      <c r="AEV145" s="23"/>
      <c r="AEW145" s="23"/>
      <c r="AEX145" s="23"/>
      <c r="AEY145" s="23"/>
      <c r="AEZ145" s="23"/>
      <c r="AFA145" s="23"/>
      <c r="AFB145" s="23"/>
      <c r="AFC145" s="23"/>
      <c r="AFD145" s="23"/>
      <c r="AFE145" s="23"/>
      <c r="AFF145" s="23"/>
      <c r="AFG145" s="23"/>
      <c r="AFH145" s="23"/>
      <c r="AFI145" s="23"/>
      <c r="AFJ145" s="23"/>
      <c r="AFK145" s="23"/>
      <c r="AFL145" s="23"/>
      <c r="AFM145" s="23"/>
      <c r="AFN145" s="23"/>
      <c r="AFO145" s="23"/>
      <c r="AFP145" s="23"/>
      <c r="AFQ145" s="23"/>
      <c r="AFR145" s="23"/>
      <c r="AFS145" s="23"/>
      <c r="AFT145" s="23"/>
      <c r="AFU145" s="23"/>
      <c r="AFV145" s="23"/>
      <c r="AFW145" s="23"/>
      <c r="AFX145" s="23"/>
      <c r="AFY145" s="23"/>
      <c r="AFZ145" s="23"/>
      <c r="AGA145" s="23"/>
      <c r="AGB145" s="23"/>
      <c r="AGC145" s="23"/>
      <c r="AGD145" s="23"/>
      <c r="AGE145" s="23"/>
      <c r="AGF145" s="23"/>
      <c r="AGG145" s="23"/>
      <c r="AGH145" s="23"/>
      <c r="AGI145" s="23"/>
      <c r="AGJ145" s="23"/>
      <c r="AGK145" s="23"/>
      <c r="AGL145" s="23"/>
      <c r="AGM145" s="23"/>
      <c r="AGN145" s="23"/>
      <c r="AGO145" s="23"/>
      <c r="AGP145" s="23"/>
      <c r="AGQ145" s="23"/>
      <c r="AGR145" s="23"/>
      <c r="AGS145" s="23"/>
      <c r="AGT145" s="23"/>
      <c r="AGU145" s="23"/>
      <c r="AGV145" s="23"/>
      <c r="AGW145" s="23"/>
      <c r="AGX145" s="23"/>
      <c r="AGY145" s="23"/>
      <c r="AGZ145" s="23"/>
      <c r="AHA145" s="23"/>
      <c r="AHB145" s="23"/>
      <c r="AHC145" s="23"/>
      <c r="AHD145" s="23"/>
      <c r="AHE145" s="23"/>
      <c r="AHF145" s="23"/>
      <c r="AHG145" s="23"/>
      <c r="AHH145" s="23"/>
      <c r="AHI145" s="23"/>
      <c r="AHJ145" s="23"/>
      <c r="AHK145" s="23"/>
      <c r="AHL145" s="23"/>
      <c r="AHM145" s="23"/>
      <c r="AHN145" s="23"/>
      <c r="AHO145" s="23"/>
      <c r="AHP145" s="23"/>
      <c r="AHQ145" s="23"/>
      <c r="AHR145" s="23"/>
      <c r="AHS145" s="23"/>
      <c r="AHT145" s="23"/>
      <c r="AHU145" s="23"/>
      <c r="AHV145" s="23"/>
      <c r="AHW145" s="23"/>
      <c r="AHX145" s="23"/>
      <c r="AHY145" s="23"/>
      <c r="AHZ145" s="23"/>
      <c r="AIA145" s="23"/>
      <c r="AIB145" s="23"/>
      <c r="AIC145" s="23"/>
      <c r="AID145" s="23"/>
      <c r="AIE145" s="23"/>
      <c r="AIF145" s="23"/>
      <c r="AIG145" s="23"/>
      <c r="AIH145" s="23"/>
      <c r="AII145" s="23"/>
      <c r="AIJ145" s="23"/>
      <c r="AIK145" s="23"/>
      <c r="AIL145" s="23"/>
      <c r="AIM145" s="23"/>
      <c r="AIN145" s="23"/>
      <c r="AIO145" s="23"/>
      <c r="AIP145" s="23"/>
      <c r="AIQ145" s="23"/>
      <c r="AIR145" s="23"/>
      <c r="AIS145" s="23"/>
      <c r="AIT145" s="23"/>
      <c r="AIU145" s="23"/>
      <c r="AIV145" s="23"/>
      <c r="AIW145" s="23"/>
      <c r="AIX145" s="23"/>
      <c r="AIY145" s="23"/>
      <c r="AIZ145" s="23"/>
      <c r="AJA145" s="23"/>
      <c r="AJB145" s="23"/>
      <c r="AJC145" s="23"/>
      <c r="AJD145" s="23"/>
      <c r="AJE145" s="23"/>
      <c r="AJF145" s="23"/>
      <c r="AJG145" s="23"/>
      <c r="AJH145" s="23"/>
      <c r="AJI145" s="23"/>
      <c r="AJJ145" s="23"/>
      <c r="AJK145" s="23"/>
      <c r="AJL145" s="23"/>
      <c r="AJM145" s="23"/>
      <c r="AJN145" s="23"/>
      <c r="AJO145" s="23"/>
      <c r="AJP145" s="23"/>
      <c r="AJQ145" s="23"/>
      <c r="AJR145" s="23"/>
      <c r="AJS145" s="23"/>
      <c r="AJT145" s="23"/>
      <c r="AJU145" s="23"/>
      <c r="AJV145" s="23"/>
      <c r="AJW145" s="23"/>
      <c r="AJX145" s="23"/>
      <c r="AJY145" s="23"/>
      <c r="AJZ145" s="23"/>
      <c r="AKA145" s="23"/>
      <c r="AKB145" s="23"/>
      <c r="AKC145" s="23"/>
      <c r="AKD145" s="23"/>
      <c r="AKE145" s="23"/>
      <c r="AKF145" s="23"/>
      <c r="AKG145" s="23"/>
      <c r="AKH145" s="23"/>
      <c r="AKI145" s="23"/>
      <c r="AKJ145" s="23"/>
      <c r="AKK145" s="23"/>
      <c r="AKL145" s="23"/>
      <c r="AKM145" s="23"/>
      <c r="AKN145" s="23"/>
      <c r="AKO145" s="23"/>
      <c r="AKP145" s="23"/>
      <c r="AKQ145" s="23"/>
      <c r="AKR145" s="23"/>
      <c r="AKS145" s="23"/>
      <c r="AKT145" s="23"/>
      <c r="AKU145" s="23"/>
      <c r="AKV145" s="23"/>
      <c r="AKW145" s="23"/>
      <c r="AKX145" s="23"/>
      <c r="AKY145" s="23"/>
      <c r="AKZ145" s="23"/>
      <c r="ALA145" s="23"/>
      <c r="ALB145" s="23"/>
      <c r="ALC145" s="23"/>
      <c r="ALD145" s="23"/>
      <c r="ALE145" s="23"/>
      <c r="ALF145" s="23"/>
      <c r="ALG145" s="23"/>
      <c r="ALH145" s="23"/>
      <c r="ALI145" s="23"/>
      <c r="ALJ145" s="23"/>
      <c r="ALK145" s="23"/>
      <c r="ALL145" s="23"/>
      <c r="ALM145" s="23"/>
      <c r="ALN145" s="23"/>
      <c r="ALO145" s="23"/>
      <c r="ALP145" s="23"/>
      <c r="ALQ145" s="23"/>
      <c r="ALR145" s="23"/>
      <c r="ALS145" s="23"/>
      <c r="ALT145" s="23"/>
      <c r="ALU145" s="23"/>
      <c r="ALV145" s="23"/>
      <c r="ALW145" s="23"/>
      <c r="ALX145" s="23"/>
      <c r="ALY145" s="23"/>
      <c r="ALZ145" s="23"/>
      <c r="AMA145" s="23"/>
      <c r="AMB145" s="23"/>
      <c r="AMC145" s="23"/>
      <c r="AMD145" s="22"/>
    </row>
    <row r="146" spans="1:1018" s="10" customFormat="1" ht="35.25" customHeight="1" x14ac:dyDescent="0.2">
      <c r="A146" s="13" t="s">
        <v>255</v>
      </c>
      <c r="B146" s="14" t="s">
        <v>184</v>
      </c>
      <c r="C146" s="5" t="s">
        <v>185</v>
      </c>
      <c r="D146" s="7">
        <f t="shared" si="81"/>
        <v>0</v>
      </c>
      <c r="E146" s="7">
        <v>0</v>
      </c>
      <c r="F146" s="7">
        <f t="shared" ref="F146:F157" si="91">Q146</f>
        <v>0</v>
      </c>
      <c r="G146" s="7">
        <f t="shared" ref="G146:G157" si="92">SUM(I146,K146,M146,O146)</f>
        <v>0</v>
      </c>
      <c r="H146" s="7">
        <f t="shared" ref="H146:H157" si="93">SUM(J146,L146,N146,P146)</f>
        <v>0</v>
      </c>
      <c r="I146" s="6">
        <v>0</v>
      </c>
      <c r="J146" s="7">
        <v>0</v>
      </c>
      <c r="K146" s="6">
        <v>0</v>
      </c>
      <c r="L146" s="6">
        <v>0</v>
      </c>
      <c r="M146" s="6">
        <v>0</v>
      </c>
      <c r="N146" s="6">
        <v>0</v>
      </c>
      <c r="O146" s="20">
        <v>0</v>
      </c>
      <c r="P146" s="7">
        <v>0</v>
      </c>
      <c r="Q146" s="7">
        <f t="shared" ref="Q146:Q157" si="94">G146-H146</f>
        <v>0</v>
      </c>
      <c r="R146" s="7">
        <f t="shared" ref="R146:R157" si="95">H146-G146</f>
        <v>0</v>
      </c>
      <c r="S146" s="9" t="s">
        <v>31</v>
      </c>
      <c r="T146" s="7" t="s">
        <v>31</v>
      </c>
      <c r="AMD146" s="11"/>
    </row>
    <row r="147" spans="1:1018" s="10" customFormat="1" ht="35.25" customHeight="1" x14ac:dyDescent="0.2">
      <c r="A147" s="13" t="s">
        <v>255</v>
      </c>
      <c r="B147" s="14" t="s">
        <v>186</v>
      </c>
      <c r="C147" s="5" t="s">
        <v>187</v>
      </c>
      <c r="D147" s="7">
        <f t="shared" si="81"/>
        <v>0</v>
      </c>
      <c r="E147" s="7">
        <v>0</v>
      </c>
      <c r="F147" s="7">
        <f t="shared" si="91"/>
        <v>0</v>
      </c>
      <c r="G147" s="7">
        <f t="shared" si="92"/>
        <v>0</v>
      </c>
      <c r="H147" s="7">
        <f t="shared" si="93"/>
        <v>0</v>
      </c>
      <c r="I147" s="6">
        <v>0</v>
      </c>
      <c r="J147" s="7">
        <v>0</v>
      </c>
      <c r="K147" s="6">
        <v>0</v>
      </c>
      <c r="L147" s="6">
        <v>0</v>
      </c>
      <c r="M147" s="6">
        <v>0</v>
      </c>
      <c r="N147" s="6">
        <v>0</v>
      </c>
      <c r="O147" s="20">
        <v>0</v>
      </c>
      <c r="P147" s="7">
        <v>0</v>
      </c>
      <c r="Q147" s="7">
        <f t="shared" si="94"/>
        <v>0</v>
      </c>
      <c r="R147" s="7">
        <f t="shared" si="95"/>
        <v>0</v>
      </c>
      <c r="S147" s="9" t="s">
        <v>31</v>
      </c>
      <c r="T147" s="7" t="s">
        <v>31</v>
      </c>
      <c r="AMD147" s="11"/>
    </row>
    <row r="148" spans="1:1018" s="10" customFormat="1" ht="35.25" customHeight="1" x14ac:dyDescent="0.2">
      <c r="A148" s="13" t="s">
        <v>255</v>
      </c>
      <c r="B148" s="14" t="s">
        <v>188</v>
      </c>
      <c r="C148" s="5" t="s">
        <v>189</v>
      </c>
      <c r="D148" s="7">
        <f t="shared" si="81"/>
        <v>0.25246799999999997</v>
      </c>
      <c r="E148" s="7">
        <v>0</v>
      </c>
      <c r="F148" s="7">
        <f t="shared" si="91"/>
        <v>0.25246799999999997</v>
      </c>
      <c r="G148" s="7">
        <f t="shared" si="92"/>
        <v>0.25246799999999997</v>
      </c>
      <c r="H148" s="7">
        <f t="shared" si="93"/>
        <v>0</v>
      </c>
      <c r="I148" s="6">
        <v>0</v>
      </c>
      <c r="J148" s="7">
        <v>0</v>
      </c>
      <c r="K148" s="6">
        <v>0</v>
      </c>
      <c r="L148" s="6">
        <v>0</v>
      </c>
      <c r="M148" s="6">
        <v>0</v>
      </c>
      <c r="N148" s="6">
        <v>0</v>
      </c>
      <c r="O148" s="20">
        <v>0.25246799999999997</v>
      </c>
      <c r="P148" s="7">
        <v>0</v>
      </c>
      <c r="Q148" s="7">
        <f t="shared" si="94"/>
        <v>0.25246799999999997</v>
      </c>
      <c r="R148" s="7">
        <f t="shared" si="95"/>
        <v>-0.25246799999999997</v>
      </c>
      <c r="S148" s="9" t="s">
        <v>31</v>
      </c>
      <c r="T148" s="7" t="s">
        <v>31</v>
      </c>
      <c r="AMD148" s="11"/>
    </row>
    <row r="149" spans="1:1018" s="10" customFormat="1" ht="51" x14ac:dyDescent="0.2">
      <c r="A149" s="13" t="s">
        <v>255</v>
      </c>
      <c r="B149" s="14" t="s">
        <v>341</v>
      </c>
      <c r="C149" s="5" t="s">
        <v>190</v>
      </c>
      <c r="D149" s="7">
        <f t="shared" si="81"/>
        <v>0.26739999999999958</v>
      </c>
      <c r="E149" s="7">
        <v>0</v>
      </c>
      <c r="F149" s="7">
        <f t="shared" si="91"/>
        <v>-1.4200004000000377E-2</v>
      </c>
      <c r="G149" s="7">
        <f t="shared" si="92"/>
        <v>0.26739999999999958</v>
      </c>
      <c r="H149" s="7">
        <f t="shared" si="93"/>
        <v>0.28160000399999996</v>
      </c>
      <c r="I149" s="6">
        <v>0</v>
      </c>
      <c r="J149" s="32">
        <v>0</v>
      </c>
      <c r="K149" s="33">
        <v>0</v>
      </c>
      <c r="L149" s="33">
        <v>0</v>
      </c>
      <c r="M149" s="33">
        <v>0</v>
      </c>
      <c r="N149" s="33">
        <v>0</v>
      </c>
      <c r="O149" s="20">
        <v>0.26739999999999958</v>
      </c>
      <c r="P149" s="7">
        <f>0.23466667*1.2</f>
        <v>0.28160000399999996</v>
      </c>
      <c r="Q149" s="7">
        <f t="shared" si="94"/>
        <v>-1.4200004000000377E-2</v>
      </c>
      <c r="R149" s="7">
        <f t="shared" si="95"/>
        <v>1.4200004000000377E-2</v>
      </c>
      <c r="S149" s="9" t="s">
        <v>31</v>
      </c>
      <c r="T149" s="7" t="s">
        <v>31</v>
      </c>
      <c r="AMD149" s="11"/>
    </row>
    <row r="150" spans="1:1018" s="23" customFormat="1" ht="37.5" customHeight="1" x14ac:dyDescent="0.2">
      <c r="A150" s="13" t="s">
        <v>255</v>
      </c>
      <c r="B150" s="14" t="s">
        <v>191</v>
      </c>
      <c r="C150" s="5" t="s">
        <v>192</v>
      </c>
      <c r="D150" s="7">
        <f t="shared" si="81"/>
        <v>0.16470944400000001</v>
      </c>
      <c r="E150" s="7">
        <v>0</v>
      </c>
      <c r="F150" s="7">
        <f t="shared" si="91"/>
        <v>0</v>
      </c>
      <c r="G150" s="7">
        <f t="shared" si="92"/>
        <v>0.16470944400000001</v>
      </c>
      <c r="H150" s="7">
        <f t="shared" si="93"/>
        <v>0.16470944400000001</v>
      </c>
      <c r="I150" s="6">
        <v>0</v>
      </c>
      <c r="J150" s="7">
        <v>0</v>
      </c>
      <c r="K150" s="6">
        <v>0</v>
      </c>
      <c r="L150" s="6">
        <f>0.13725787*1.2</f>
        <v>0.16470944400000001</v>
      </c>
      <c r="M150" s="6">
        <v>0</v>
      </c>
      <c r="N150" s="6">
        <v>0</v>
      </c>
      <c r="O150" s="20">
        <v>0.16470944400000001</v>
      </c>
      <c r="P150" s="7">
        <v>0</v>
      </c>
      <c r="Q150" s="7">
        <f t="shared" si="94"/>
        <v>0</v>
      </c>
      <c r="R150" s="7">
        <f t="shared" si="95"/>
        <v>0</v>
      </c>
      <c r="S150" s="9" t="s">
        <v>31</v>
      </c>
      <c r="T150" s="7" t="s">
        <v>31</v>
      </c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1"/>
    </row>
    <row r="151" spans="1:1018" s="23" customFormat="1" ht="51" x14ac:dyDescent="0.2">
      <c r="A151" s="13" t="s">
        <v>255</v>
      </c>
      <c r="B151" s="14" t="s">
        <v>193</v>
      </c>
      <c r="C151" s="5" t="s">
        <v>194</v>
      </c>
      <c r="D151" s="7">
        <f t="shared" si="81"/>
        <v>0.59748000000000001</v>
      </c>
      <c r="E151" s="7">
        <v>0</v>
      </c>
      <c r="F151" s="7">
        <f t="shared" si="91"/>
        <v>0</v>
      </c>
      <c r="G151" s="7">
        <f t="shared" si="92"/>
        <v>0.59748000000000001</v>
      </c>
      <c r="H151" s="7">
        <f t="shared" si="93"/>
        <v>0.59748000000000001</v>
      </c>
      <c r="I151" s="6">
        <v>0</v>
      </c>
      <c r="J151" s="7">
        <v>0</v>
      </c>
      <c r="K151" s="6">
        <v>0</v>
      </c>
      <c r="L151" s="6">
        <f>0.4979*1.2</f>
        <v>0.59748000000000001</v>
      </c>
      <c r="M151" s="6">
        <v>0</v>
      </c>
      <c r="N151" s="6">
        <v>0</v>
      </c>
      <c r="O151" s="20">
        <v>0.59748000000000001</v>
      </c>
      <c r="P151" s="7">
        <v>0</v>
      </c>
      <c r="Q151" s="7">
        <f t="shared" si="94"/>
        <v>0</v>
      </c>
      <c r="R151" s="7">
        <f t="shared" si="95"/>
        <v>0</v>
      </c>
      <c r="S151" s="9" t="s">
        <v>31</v>
      </c>
      <c r="T151" s="7" t="s">
        <v>31</v>
      </c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1"/>
    </row>
    <row r="152" spans="1:1018" s="10" customFormat="1" ht="39" customHeight="1" x14ac:dyDescent="0.2">
      <c r="A152" s="13" t="s">
        <v>255</v>
      </c>
      <c r="B152" s="14" t="s">
        <v>195</v>
      </c>
      <c r="C152" s="5" t="s">
        <v>196</v>
      </c>
      <c r="D152" s="7">
        <f t="shared" si="81"/>
        <v>0</v>
      </c>
      <c r="E152" s="7">
        <v>0</v>
      </c>
      <c r="F152" s="7">
        <f t="shared" si="91"/>
        <v>0</v>
      </c>
      <c r="G152" s="7">
        <f t="shared" si="92"/>
        <v>0</v>
      </c>
      <c r="H152" s="7">
        <f t="shared" si="93"/>
        <v>0</v>
      </c>
      <c r="I152" s="6">
        <v>0</v>
      </c>
      <c r="J152" s="32">
        <v>0</v>
      </c>
      <c r="K152" s="33">
        <v>0</v>
      </c>
      <c r="L152" s="33">
        <v>0</v>
      </c>
      <c r="M152" s="33">
        <v>0</v>
      </c>
      <c r="N152" s="33">
        <v>0</v>
      </c>
      <c r="O152" s="20">
        <v>0</v>
      </c>
      <c r="P152" s="7">
        <v>0</v>
      </c>
      <c r="Q152" s="7">
        <f t="shared" si="94"/>
        <v>0</v>
      </c>
      <c r="R152" s="7">
        <f t="shared" si="95"/>
        <v>0</v>
      </c>
      <c r="S152" s="9" t="s">
        <v>31</v>
      </c>
      <c r="T152" s="7" t="s">
        <v>31</v>
      </c>
      <c r="AMD152" s="11"/>
    </row>
    <row r="153" spans="1:1018" s="23" customFormat="1" ht="25.5" x14ac:dyDescent="0.2">
      <c r="A153" s="13" t="s">
        <v>255</v>
      </c>
      <c r="B153" s="14" t="s">
        <v>197</v>
      </c>
      <c r="C153" s="5" t="s">
        <v>198</v>
      </c>
      <c r="D153" s="7">
        <f t="shared" si="81"/>
        <v>1.2407999999999999</v>
      </c>
      <c r="E153" s="7">
        <v>0</v>
      </c>
      <c r="F153" s="7">
        <f t="shared" si="91"/>
        <v>-7.303999200000022E-2</v>
      </c>
      <c r="G153" s="7">
        <f t="shared" si="92"/>
        <v>1.2407999999999999</v>
      </c>
      <c r="H153" s="7">
        <f t="shared" si="93"/>
        <v>1.3138399920000001</v>
      </c>
      <c r="I153" s="6">
        <v>0</v>
      </c>
      <c r="J153" s="32">
        <v>0</v>
      </c>
      <c r="K153" s="33">
        <v>0</v>
      </c>
      <c r="L153" s="33">
        <v>0</v>
      </c>
      <c r="M153" s="33">
        <v>0</v>
      </c>
      <c r="N153" s="33">
        <v>0</v>
      </c>
      <c r="O153" s="20">
        <v>1.2407999999999999</v>
      </c>
      <c r="P153" s="7">
        <f>1.09486666*1.2</f>
        <v>1.3138399920000001</v>
      </c>
      <c r="Q153" s="7">
        <f t="shared" si="94"/>
        <v>-7.303999200000022E-2</v>
      </c>
      <c r="R153" s="7">
        <f t="shared" si="95"/>
        <v>7.303999200000022E-2</v>
      </c>
      <c r="S153" s="9" t="s">
        <v>31</v>
      </c>
      <c r="T153" s="7" t="s">
        <v>31</v>
      </c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1"/>
    </row>
    <row r="154" spans="1:1018" s="10" customFormat="1" ht="35.25" customHeight="1" x14ac:dyDescent="0.2">
      <c r="A154" s="13" t="s">
        <v>255</v>
      </c>
      <c r="B154" s="14" t="s">
        <v>199</v>
      </c>
      <c r="C154" s="5" t="s">
        <v>200</v>
      </c>
      <c r="D154" s="7">
        <f t="shared" si="81"/>
        <v>0.48799999999999921</v>
      </c>
      <c r="E154" s="7">
        <v>0</v>
      </c>
      <c r="F154" s="7">
        <f t="shared" si="91"/>
        <v>0.48799999999999921</v>
      </c>
      <c r="G154" s="7">
        <f t="shared" si="92"/>
        <v>0.48799999999999921</v>
      </c>
      <c r="H154" s="7">
        <f t="shared" si="93"/>
        <v>0</v>
      </c>
      <c r="I154" s="6">
        <v>0</v>
      </c>
      <c r="J154" s="7">
        <v>0</v>
      </c>
      <c r="K154" s="6">
        <v>0</v>
      </c>
      <c r="L154" s="6">
        <v>0</v>
      </c>
      <c r="M154" s="6">
        <v>0</v>
      </c>
      <c r="N154" s="6">
        <v>0</v>
      </c>
      <c r="O154" s="20">
        <v>0.48799999999999921</v>
      </c>
      <c r="P154" s="7">
        <v>0</v>
      </c>
      <c r="Q154" s="7">
        <f t="shared" si="94"/>
        <v>0.48799999999999921</v>
      </c>
      <c r="R154" s="7">
        <f t="shared" si="95"/>
        <v>-0.48799999999999921</v>
      </c>
      <c r="S154" s="9" t="s">
        <v>31</v>
      </c>
      <c r="T154" s="7" t="s">
        <v>31</v>
      </c>
      <c r="AMD154" s="11"/>
    </row>
    <row r="155" spans="1:1018" s="10" customFormat="1" ht="35.25" customHeight="1" x14ac:dyDescent="0.2">
      <c r="A155" s="13" t="s">
        <v>255</v>
      </c>
      <c r="B155" s="14" t="s">
        <v>201</v>
      </c>
      <c r="C155" s="5" t="s">
        <v>202</v>
      </c>
      <c r="D155" s="7">
        <f t="shared" si="81"/>
        <v>0</v>
      </c>
      <c r="E155" s="7">
        <v>0</v>
      </c>
      <c r="F155" s="7">
        <f t="shared" si="91"/>
        <v>0</v>
      </c>
      <c r="G155" s="7">
        <f t="shared" si="92"/>
        <v>0</v>
      </c>
      <c r="H155" s="7">
        <f t="shared" si="93"/>
        <v>0</v>
      </c>
      <c r="I155" s="6">
        <v>0</v>
      </c>
      <c r="J155" s="7">
        <v>0</v>
      </c>
      <c r="K155" s="6">
        <v>0</v>
      </c>
      <c r="L155" s="6">
        <v>0</v>
      </c>
      <c r="M155" s="6">
        <v>0</v>
      </c>
      <c r="N155" s="6">
        <v>0</v>
      </c>
      <c r="O155" s="20">
        <v>0</v>
      </c>
      <c r="P155" s="7">
        <v>0</v>
      </c>
      <c r="Q155" s="7">
        <f t="shared" si="94"/>
        <v>0</v>
      </c>
      <c r="R155" s="7">
        <f t="shared" si="95"/>
        <v>0</v>
      </c>
      <c r="S155" s="9" t="s">
        <v>31</v>
      </c>
      <c r="T155" s="7" t="s">
        <v>31</v>
      </c>
      <c r="AMD155" s="11"/>
    </row>
    <row r="156" spans="1:1018" s="10" customFormat="1" ht="35.25" customHeight="1" x14ac:dyDescent="0.2">
      <c r="A156" s="13" t="s">
        <v>255</v>
      </c>
      <c r="B156" s="14" t="s">
        <v>203</v>
      </c>
      <c r="C156" s="5" t="s">
        <v>204</v>
      </c>
      <c r="D156" s="7">
        <f t="shared" si="81"/>
        <v>3.7999999999999918</v>
      </c>
      <c r="E156" s="7">
        <v>0</v>
      </c>
      <c r="F156" s="7">
        <f t="shared" si="91"/>
        <v>3.7999999999999918</v>
      </c>
      <c r="G156" s="7">
        <f t="shared" si="92"/>
        <v>3.7999999999999918</v>
      </c>
      <c r="H156" s="7">
        <f t="shared" si="93"/>
        <v>0</v>
      </c>
      <c r="I156" s="6">
        <v>0</v>
      </c>
      <c r="J156" s="7">
        <v>0</v>
      </c>
      <c r="K156" s="6">
        <v>0</v>
      </c>
      <c r="L156" s="6">
        <v>0</v>
      </c>
      <c r="M156" s="6">
        <v>0</v>
      </c>
      <c r="N156" s="6">
        <v>0</v>
      </c>
      <c r="O156" s="20">
        <v>3.7999999999999918</v>
      </c>
      <c r="P156" s="7">
        <v>0</v>
      </c>
      <c r="Q156" s="7">
        <f t="shared" si="94"/>
        <v>3.7999999999999918</v>
      </c>
      <c r="R156" s="7">
        <f t="shared" si="95"/>
        <v>-3.7999999999999918</v>
      </c>
      <c r="S156" s="9" t="s">
        <v>31</v>
      </c>
      <c r="T156" s="7" t="s">
        <v>31</v>
      </c>
      <c r="AMD156" s="11"/>
    </row>
    <row r="157" spans="1:1018" s="10" customFormat="1" ht="35.25" customHeight="1" x14ac:dyDescent="0.2">
      <c r="A157" s="13" t="s">
        <v>255</v>
      </c>
      <c r="B157" s="14" t="s">
        <v>205</v>
      </c>
      <c r="C157" s="5" t="s">
        <v>206</v>
      </c>
      <c r="D157" s="7">
        <f t="shared" si="81"/>
        <v>0</v>
      </c>
      <c r="E157" s="7">
        <v>0</v>
      </c>
      <c r="F157" s="7">
        <f t="shared" si="91"/>
        <v>0</v>
      </c>
      <c r="G157" s="7">
        <f t="shared" si="92"/>
        <v>0</v>
      </c>
      <c r="H157" s="7">
        <f t="shared" si="93"/>
        <v>0</v>
      </c>
      <c r="I157" s="6">
        <v>0</v>
      </c>
      <c r="J157" s="7">
        <v>0</v>
      </c>
      <c r="K157" s="6">
        <v>0</v>
      </c>
      <c r="L157" s="6">
        <v>0</v>
      </c>
      <c r="M157" s="6">
        <v>0</v>
      </c>
      <c r="N157" s="6">
        <v>0</v>
      </c>
      <c r="O157" s="20">
        <v>0</v>
      </c>
      <c r="P157" s="7">
        <v>0</v>
      </c>
      <c r="Q157" s="7">
        <f t="shared" si="94"/>
        <v>0</v>
      </c>
      <c r="R157" s="7">
        <f t="shared" si="95"/>
        <v>0</v>
      </c>
      <c r="S157" s="9" t="s">
        <v>31</v>
      </c>
      <c r="T157" s="7" t="s">
        <v>31</v>
      </c>
      <c r="AMD157" s="11"/>
    </row>
    <row r="158" spans="1:1018" s="10" customFormat="1" ht="35.25" customHeight="1" x14ac:dyDescent="0.25">
      <c r="A158" s="46" t="s">
        <v>256</v>
      </c>
      <c r="B158" s="47" t="s">
        <v>99</v>
      </c>
      <c r="C158" s="47" t="s">
        <v>30</v>
      </c>
      <c r="D158" s="48">
        <f t="shared" si="81"/>
        <v>3.0159922799999994</v>
      </c>
      <c r="E158" s="48">
        <f t="shared" ref="E158:N158" si="96">SUM(E159:E172)</f>
        <v>0</v>
      </c>
      <c r="F158" s="48">
        <f t="shared" si="96"/>
        <v>0.37180857599999939</v>
      </c>
      <c r="G158" s="48">
        <f t="shared" si="96"/>
        <v>3.0159922799999994</v>
      </c>
      <c r="H158" s="48">
        <f t="shared" si="96"/>
        <v>2.644183704</v>
      </c>
      <c r="I158" s="48">
        <f t="shared" si="96"/>
        <v>0</v>
      </c>
      <c r="J158" s="48">
        <f t="shared" si="96"/>
        <v>0</v>
      </c>
      <c r="K158" s="48">
        <f t="shared" si="96"/>
        <v>0</v>
      </c>
      <c r="L158" s="48">
        <f t="shared" si="96"/>
        <v>0</v>
      </c>
      <c r="M158" s="48">
        <f t="shared" si="96"/>
        <v>0</v>
      </c>
      <c r="N158" s="48">
        <f t="shared" si="96"/>
        <v>0.10965987599999999</v>
      </c>
      <c r="O158" s="48">
        <f>SUM(O159:O172)</f>
        <v>3.0159922799999994</v>
      </c>
      <c r="P158" s="48">
        <f t="shared" ref="P158:R158" si="97">SUM(P159:P172)</f>
        <v>2.5345238280000002</v>
      </c>
      <c r="Q158" s="48">
        <f t="shared" si="97"/>
        <v>0.37180857599999939</v>
      </c>
      <c r="R158" s="48">
        <f t="shared" si="97"/>
        <v>-0.37180857599999939</v>
      </c>
      <c r="S158" s="49" t="s">
        <v>31</v>
      </c>
      <c r="T158" s="48" t="s">
        <v>31</v>
      </c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  <c r="LU158" s="23"/>
      <c r="LV158" s="23"/>
      <c r="LW158" s="23"/>
      <c r="LX158" s="23"/>
      <c r="LY158" s="23"/>
      <c r="LZ158" s="23"/>
      <c r="MA158" s="23"/>
      <c r="MB158" s="23"/>
      <c r="MC158" s="23"/>
      <c r="MD158" s="23"/>
      <c r="ME158" s="23"/>
      <c r="MF158" s="23"/>
      <c r="MG158" s="23"/>
      <c r="MH158" s="23"/>
      <c r="MI158" s="23"/>
      <c r="MJ158" s="23"/>
      <c r="MK158" s="23"/>
      <c r="ML158" s="23"/>
      <c r="MM158" s="23"/>
      <c r="MN158" s="23"/>
      <c r="MO158" s="23"/>
      <c r="MP158" s="23"/>
      <c r="MQ158" s="23"/>
      <c r="MR158" s="23"/>
      <c r="MS158" s="23"/>
      <c r="MT158" s="23"/>
      <c r="MU158" s="23"/>
      <c r="MV158" s="23"/>
      <c r="MW158" s="23"/>
      <c r="MX158" s="23"/>
      <c r="MY158" s="23"/>
      <c r="MZ158" s="23"/>
      <c r="NA158" s="23"/>
      <c r="NB158" s="23"/>
      <c r="NC158" s="23"/>
      <c r="ND158" s="23"/>
      <c r="NE158" s="23"/>
      <c r="NF158" s="23"/>
      <c r="NG158" s="23"/>
      <c r="NH158" s="23"/>
      <c r="NI158" s="23"/>
      <c r="NJ158" s="23"/>
      <c r="NK158" s="23"/>
      <c r="NL158" s="23"/>
      <c r="NM158" s="23"/>
      <c r="NN158" s="23"/>
      <c r="NO158" s="23"/>
      <c r="NP158" s="23"/>
      <c r="NQ158" s="23"/>
      <c r="NR158" s="23"/>
      <c r="NS158" s="23"/>
      <c r="NT158" s="23"/>
      <c r="NU158" s="23"/>
      <c r="NV158" s="23"/>
      <c r="NW158" s="23"/>
      <c r="NX158" s="23"/>
      <c r="NY158" s="23"/>
      <c r="NZ158" s="23"/>
      <c r="OA158" s="23"/>
      <c r="OB158" s="23"/>
      <c r="OC158" s="23"/>
      <c r="OD158" s="23"/>
      <c r="OE158" s="23"/>
      <c r="OF158" s="23"/>
      <c r="OG158" s="23"/>
      <c r="OH158" s="23"/>
      <c r="OI158" s="23"/>
      <c r="OJ158" s="23"/>
      <c r="OK158" s="23"/>
      <c r="OL158" s="23"/>
      <c r="OM158" s="23"/>
      <c r="ON158" s="23"/>
      <c r="OO158" s="23"/>
      <c r="OP158" s="23"/>
      <c r="OQ158" s="23"/>
      <c r="OR158" s="23"/>
      <c r="OS158" s="23"/>
      <c r="OT158" s="23"/>
      <c r="OU158" s="23"/>
      <c r="OV158" s="23"/>
      <c r="OW158" s="23"/>
      <c r="OX158" s="23"/>
      <c r="OY158" s="23"/>
      <c r="OZ158" s="23"/>
      <c r="PA158" s="23"/>
      <c r="PB158" s="23"/>
      <c r="PC158" s="23"/>
      <c r="PD158" s="23"/>
      <c r="PE158" s="23"/>
      <c r="PF158" s="23"/>
      <c r="PG158" s="23"/>
      <c r="PH158" s="23"/>
      <c r="PI158" s="23"/>
      <c r="PJ158" s="23"/>
      <c r="PK158" s="23"/>
      <c r="PL158" s="23"/>
      <c r="PM158" s="23"/>
      <c r="PN158" s="23"/>
      <c r="PO158" s="23"/>
      <c r="PP158" s="23"/>
      <c r="PQ158" s="23"/>
      <c r="PR158" s="23"/>
      <c r="PS158" s="23"/>
      <c r="PT158" s="23"/>
      <c r="PU158" s="23"/>
      <c r="PV158" s="23"/>
      <c r="PW158" s="23"/>
      <c r="PX158" s="23"/>
      <c r="PY158" s="23"/>
      <c r="PZ158" s="23"/>
      <c r="QA158" s="23"/>
      <c r="QB158" s="23"/>
      <c r="QC158" s="23"/>
      <c r="QD158" s="23"/>
      <c r="QE158" s="23"/>
      <c r="QF158" s="23"/>
      <c r="QG158" s="23"/>
      <c r="QH158" s="23"/>
      <c r="QI158" s="23"/>
      <c r="QJ158" s="23"/>
      <c r="QK158" s="23"/>
      <c r="QL158" s="23"/>
      <c r="QM158" s="23"/>
      <c r="QN158" s="23"/>
      <c r="QO158" s="23"/>
      <c r="QP158" s="23"/>
      <c r="QQ158" s="23"/>
      <c r="QR158" s="23"/>
      <c r="QS158" s="23"/>
      <c r="QT158" s="23"/>
      <c r="QU158" s="23"/>
      <c r="QV158" s="23"/>
      <c r="QW158" s="23"/>
      <c r="QX158" s="23"/>
      <c r="QY158" s="23"/>
      <c r="QZ158" s="23"/>
      <c r="RA158" s="23"/>
      <c r="RB158" s="23"/>
      <c r="RC158" s="23"/>
      <c r="RD158" s="23"/>
      <c r="RE158" s="23"/>
      <c r="RF158" s="23"/>
      <c r="RG158" s="23"/>
      <c r="RH158" s="23"/>
      <c r="RI158" s="23"/>
      <c r="RJ158" s="23"/>
      <c r="RK158" s="23"/>
      <c r="RL158" s="23"/>
      <c r="RM158" s="23"/>
      <c r="RN158" s="23"/>
      <c r="RO158" s="23"/>
      <c r="RP158" s="23"/>
      <c r="RQ158" s="23"/>
      <c r="RR158" s="23"/>
      <c r="RS158" s="23"/>
      <c r="RT158" s="23"/>
      <c r="RU158" s="23"/>
      <c r="RV158" s="23"/>
      <c r="RW158" s="23"/>
      <c r="RX158" s="23"/>
      <c r="RY158" s="23"/>
      <c r="RZ158" s="23"/>
      <c r="SA158" s="23"/>
      <c r="SB158" s="23"/>
      <c r="SC158" s="23"/>
      <c r="SD158" s="23"/>
      <c r="SE158" s="23"/>
      <c r="SF158" s="23"/>
      <c r="SG158" s="23"/>
      <c r="SH158" s="23"/>
      <c r="SI158" s="23"/>
      <c r="SJ158" s="23"/>
      <c r="SK158" s="23"/>
      <c r="SL158" s="23"/>
      <c r="SM158" s="23"/>
      <c r="SN158" s="23"/>
      <c r="SO158" s="23"/>
      <c r="SP158" s="23"/>
      <c r="SQ158" s="23"/>
      <c r="SR158" s="23"/>
      <c r="SS158" s="23"/>
      <c r="ST158" s="23"/>
      <c r="SU158" s="23"/>
      <c r="SV158" s="23"/>
      <c r="SW158" s="23"/>
      <c r="SX158" s="23"/>
      <c r="SY158" s="23"/>
      <c r="SZ158" s="23"/>
      <c r="TA158" s="23"/>
      <c r="TB158" s="23"/>
      <c r="TC158" s="23"/>
      <c r="TD158" s="23"/>
      <c r="TE158" s="23"/>
      <c r="TF158" s="23"/>
      <c r="TG158" s="23"/>
      <c r="TH158" s="23"/>
      <c r="TI158" s="23"/>
      <c r="TJ158" s="23"/>
      <c r="TK158" s="23"/>
      <c r="TL158" s="23"/>
      <c r="TM158" s="23"/>
      <c r="TN158" s="23"/>
      <c r="TO158" s="23"/>
      <c r="TP158" s="23"/>
      <c r="TQ158" s="23"/>
      <c r="TR158" s="23"/>
      <c r="TS158" s="23"/>
      <c r="TT158" s="23"/>
      <c r="TU158" s="23"/>
      <c r="TV158" s="23"/>
      <c r="TW158" s="23"/>
      <c r="TX158" s="23"/>
      <c r="TY158" s="23"/>
      <c r="TZ158" s="23"/>
      <c r="UA158" s="23"/>
      <c r="UB158" s="23"/>
      <c r="UC158" s="23"/>
      <c r="UD158" s="23"/>
      <c r="UE158" s="23"/>
      <c r="UF158" s="23"/>
      <c r="UG158" s="23"/>
      <c r="UH158" s="23"/>
      <c r="UI158" s="23"/>
      <c r="UJ158" s="23"/>
      <c r="UK158" s="23"/>
      <c r="UL158" s="23"/>
      <c r="UM158" s="23"/>
      <c r="UN158" s="23"/>
      <c r="UO158" s="23"/>
      <c r="UP158" s="23"/>
      <c r="UQ158" s="23"/>
      <c r="UR158" s="23"/>
      <c r="US158" s="23"/>
      <c r="UT158" s="23"/>
      <c r="UU158" s="23"/>
      <c r="UV158" s="23"/>
      <c r="UW158" s="23"/>
      <c r="UX158" s="23"/>
      <c r="UY158" s="23"/>
      <c r="UZ158" s="23"/>
      <c r="VA158" s="23"/>
      <c r="VB158" s="23"/>
      <c r="VC158" s="23"/>
      <c r="VD158" s="23"/>
      <c r="VE158" s="23"/>
      <c r="VF158" s="23"/>
      <c r="VG158" s="23"/>
      <c r="VH158" s="23"/>
      <c r="VI158" s="23"/>
      <c r="VJ158" s="23"/>
      <c r="VK158" s="23"/>
      <c r="VL158" s="23"/>
      <c r="VM158" s="23"/>
      <c r="VN158" s="23"/>
      <c r="VO158" s="23"/>
      <c r="VP158" s="23"/>
      <c r="VQ158" s="23"/>
      <c r="VR158" s="23"/>
      <c r="VS158" s="23"/>
      <c r="VT158" s="23"/>
      <c r="VU158" s="23"/>
      <c r="VV158" s="23"/>
      <c r="VW158" s="23"/>
      <c r="VX158" s="23"/>
      <c r="VY158" s="23"/>
      <c r="VZ158" s="23"/>
      <c r="WA158" s="23"/>
      <c r="WB158" s="23"/>
      <c r="WC158" s="23"/>
      <c r="WD158" s="23"/>
      <c r="WE158" s="23"/>
      <c r="WF158" s="23"/>
      <c r="WG158" s="23"/>
      <c r="WH158" s="23"/>
      <c r="WI158" s="23"/>
      <c r="WJ158" s="23"/>
      <c r="WK158" s="23"/>
      <c r="WL158" s="23"/>
      <c r="WM158" s="23"/>
      <c r="WN158" s="23"/>
      <c r="WO158" s="23"/>
      <c r="WP158" s="23"/>
      <c r="WQ158" s="23"/>
      <c r="WR158" s="23"/>
      <c r="WS158" s="23"/>
      <c r="WT158" s="23"/>
      <c r="WU158" s="23"/>
      <c r="WV158" s="23"/>
      <c r="WW158" s="23"/>
      <c r="WX158" s="23"/>
      <c r="WY158" s="23"/>
      <c r="WZ158" s="23"/>
      <c r="XA158" s="23"/>
      <c r="XB158" s="23"/>
      <c r="XC158" s="23"/>
      <c r="XD158" s="23"/>
      <c r="XE158" s="23"/>
      <c r="XF158" s="23"/>
      <c r="XG158" s="23"/>
      <c r="XH158" s="23"/>
      <c r="XI158" s="23"/>
      <c r="XJ158" s="23"/>
      <c r="XK158" s="23"/>
      <c r="XL158" s="23"/>
      <c r="XM158" s="23"/>
      <c r="XN158" s="23"/>
      <c r="XO158" s="23"/>
      <c r="XP158" s="23"/>
      <c r="XQ158" s="23"/>
      <c r="XR158" s="23"/>
      <c r="XS158" s="23"/>
      <c r="XT158" s="23"/>
      <c r="XU158" s="23"/>
      <c r="XV158" s="23"/>
      <c r="XW158" s="23"/>
      <c r="XX158" s="23"/>
      <c r="XY158" s="23"/>
      <c r="XZ158" s="23"/>
      <c r="YA158" s="23"/>
      <c r="YB158" s="23"/>
      <c r="YC158" s="23"/>
      <c r="YD158" s="23"/>
      <c r="YE158" s="23"/>
      <c r="YF158" s="23"/>
      <c r="YG158" s="23"/>
      <c r="YH158" s="23"/>
      <c r="YI158" s="23"/>
      <c r="YJ158" s="23"/>
      <c r="YK158" s="23"/>
      <c r="YL158" s="23"/>
      <c r="YM158" s="23"/>
      <c r="YN158" s="23"/>
      <c r="YO158" s="23"/>
      <c r="YP158" s="23"/>
      <c r="YQ158" s="23"/>
      <c r="YR158" s="23"/>
      <c r="YS158" s="23"/>
      <c r="YT158" s="23"/>
      <c r="YU158" s="23"/>
      <c r="YV158" s="23"/>
      <c r="YW158" s="23"/>
      <c r="YX158" s="23"/>
      <c r="YY158" s="23"/>
      <c r="YZ158" s="23"/>
      <c r="ZA158" s="23"/>
      <c r="ZB158" s="23"/>
      <c r="ZC158" s="23"/>
      <c r="ZD158" s="23"/>
      <c r="ZE158" s="23"/>
      <c r="ZF158" s="23"/>
      <c r="ZG158" s="23"/>
      <c r="ZH158" s="23"/>
      <c r="ZI158" s="23"/>
      <c r="ZJ158" s="23"/>
      <c r="ZK158" s="23"/>
      <c r="ZL158" s="23"/>
      <c r="ZM158" s="23"/>
      <c r="ZN158" s="23"/>
      <c r="ZO158" s="23"/>
      <c r="ZP158" s="23"/>
      <c r="ZQ158" s="23"/>
      <c r="ZR158" s="23"/>
      <c r="ZS158" s="23"/>
      <c r="ZT158" s="23"/>
      <c r="ZU158" s="23"/>
      <c r="ZV158" s="23"/>
      <c r="ZW158" s="23"/>
      <c r="ZX158" s="23"/>
      <c r="ZY158" s="23"/>
      <c r="ZZ158" s="23"/>
      <c r="AAA158" s="23"/>
      <c r="AAB158" s="23"/>
      <c r="AAC158" s="23"/>
      <c r="AAD158" s="23"/>
      <c r="AAE158" s="23"/>
      <c r="AAF158" s="23"/>
      <c r="AAG158" s="23"/>
      <c r="AAH158" s="23"/>
      <c r="AAI158" s="23"/>
      <c r="AAJ158" s="23"/>
      <c r="AAK158" s="23"/>
      <c r="AAL158" s="23"/>
      <c r="AAM158" s="23"/>
      <c r="AAN158" s="23"/>
      <c r="AAO158" s="23"/>
      <c r="AAP158" s="23"/>
      <c r="AAQ158" s="23"/>
      <c r="AAR158" s="23"/>
      <c r="AAS158" s="23"/>
      <c r="AAT158" s="23"/>
      <c r="AAU158" s="23"/>
      <c r="AAV158" s="23"/>
      <c r="AAW158" s="23"/>
      <c r="AAX158" s="23"/>
      <c r="AAY158" s="23"/>
      <c r="AAZ158" s="23"/>
      <c r="ABA158" s="23"/>
      <c r="ABB158" s="23"/>
      <c r="ABC158" s="23"/>
      <c r="ABD158" s="23"/>
      <c r="ABE158" s="23"/>
      <c r="ABF158" s="23"/>
      <c r="ABG158" s="23"/>
      <c r="ABH158" s="23"/>
      <c r="ABI158" s="23"/>
      <c r="ABJ158" s="23"/>
      <c r="ABK158" s="23"/>
      <c r="ABL158" s="23"/>
      <c r="ABM158" s="23"/>
      <c r="ABN158" s="23"/>
      <c r="ABO158" s="23"/>
      <c r="ABP158" s="23"/>
      <c r="ABQ158" s="23"/>
      <c r="ABR158" s="23"/>
      <c r="ABS158" s="23"/>
      <c r="ABT158" s="23"/>
      <c r="ABU158" s="23"/>
      <c r="ABV158" s="23"/>
      <c r="ABW158" s="23"/>
      <c r="ABX158" s="23"/>
      <c r="ABY158" s="23"/>
      <c r="ABZ158" s="23"/>
      <c r="ACA158" s="23"/>
      <c r="ACB158" s="23"/>
      <c r="ACC158" s="23"/>
      <c r="ACD158" s="23"/>
      <c r="ACE158" s="23"/>
      <c r="ACF158" s="23"/>
      <c r="ACG158" s="23"/>
      <c r="ACH158" s="23"/>
      <c r="ACI158" s="23"/>
      <c r="ACJ158" s="23"/>
      <c r="ACK158" s="23"/>
      <c r="ACL158" s="23"/>
      <c r="ACM158" s="23"/>
      <c r="ACN158" s="23"/>
      <c r="ACO158" s="23"/>
      <c r="ACP158" s="23"/>
      <c r="ACQ158" s="23"/>
      <c r="ACR158" s="23"/>
      <c r="ACS158" s="23"/>
      <c r="ACT158" s="23"/>
      <c r="ACU158" s="23"/>
      <c r="ACV158" s="23"/>
      <c r="ACW158" s="23"/>
      <c r="ACX158" s="23"/>
      <c r="ACY158" s="23"/>
      <c r="ACZ158" s="23"/>
      <c r="ADA158" s="23"/>
      <c r="ADB158" s="23"/>
      <c r="ADC158" s="23"/>
      <c r="ADD158" s="23"/>
      <c r="ADE158" s="23"/>
      <c r="ADF158" s="23"/>
      <c r="ADG158" s="23"/>
      <c r="ADH158" s="23"/>
      <c r="ADI158" s="23"/>
      <c r="ADJ158" s="23"/>
      <c r="ADK158" s="23"/>
      <c r="ADL158" s="23"/>
      <c r="ADM158" s="23"/>
      <c r="ADN158" s="23"/>
      <c r="ADO158" s="23"/>
      <c r="ADP158" s="23"/>
      <c r="ADQ158" s="23"/>
      <c r="ADR158" s="23"/>
      <c r="ADS158" s="23"/>
      <c r="ADT158" s="23"/>
      <c r="ADU158" s="23"/>
      <c r="ADV158" s="23"/>
      <c r="ADW158" s="23"/>
      <c r="ADX158" s="23"/>
      <c r="ADY158" s="23"/>
      <c r="ADZ158" s="23"/>
      <c r="AEA158" s="23"/>
      <c r="AEB158" s="23"/>
      <c r="AEC158" s="23"/>
      <c r="AED158" s="23"/>
      <c r="AEE158" s="23"/>
      <c r="AEF158" s="23"/>
      <c r="AEG158" s="23"/>
      <c r="AEH158" s="23"/>
      <c r="AEI158" s="23"/>
      <c r="AEJ158" s="23"/>
      <c r="AEK158" s="23"/>
      <c r="AEL158" s="23"/>
      <c r="AEM158" s="23"/>
      <c r="AEN158" s="23"/>
      <c r="AEO158" s="23"/>
      <c r="AEP158" s="23"/>
      <c r="AEQ158" s="23"/>
      <c r="AER158" s="23"/>
      <c r="AES158" s="23"/>
      <c r="AET158" s="23"/>
      <c r="AEU158" s="23"/>
      <c r="AEV158" s="23"/>
      <c r="AEW158" s="23"/>
      <c r="AEX158" s="23"/>
      <c r="AEY158" s="23"/>
      <c r="AEZ158" s="23"/>
      <c r="AFA158" s="23"/>
      <c r="AFB158" s="23"/>
      <c r="AFC158" s="23"/>
      <c r="AFD158" s="23"/>
      <c r="AFE158" s="23"/>
      <c r="AFF158" s="23"/>
      <c r="AFG158" s="23"/>
      <c r="AFH158" s="23"/>
      <c r="AFI158" s="23"/>
      <c r="AFJ158" s="23"/>
      <c r="AFK158" s="23"/>
      <c r="AFL158" s="23"/>
      <c r="AFM158" s="23"/>
      <c r="AFN158" s="23"/>
      <c r="AFO158" s="23"/>
      <c r="AFP158" s="23"/>
      <c r="AFQ158" s="23"/>
      <c r="AFR158" s="23"/>
      <c r="AFS158" s="23"/>
      <c r="AFT158" s="23"/>
      <c r="AFU158" s="23"/>
      <c r="AFV158" s="23"/>
      <c r="AFW158" s="23"/>
      <c r="AFX158" s="23"/>
      <c r="AFY158" s="23"/>
      <c r="AFZ158" s="23"/>
      <c r="AGA158" s="23"/>
      <c r="AGB158" s="23"/>
      <c r="AGC158" s="23"/>
      <c r="AGD158" s="23"/>
      <c r="AGE158" s="23"/>
      <c r="AGF158" s="23"/>
      <c r="AGG158" s="23"/>
      <c r="AGH158" s="23"/>
      <c r="AGI158" s="23"/>
      <c r="AGJ158" s="23"/>
      <c r="AGK158" s="23"/>
      <c r="AGL158" s="23"/>
      <c r="AGM158" s="23"/>
      <c r="AGN158" s="23"/>
      <c r="AGO158" s="23"/>
      <c r="AGP158" s="23"/>
      <c r="AGQ158" s="23"/>
      <c r="AGR158" s="23"/>
      <c r="AGS158" s="23"/>
      <c r="AGT158" s="23"/>
      <c r="AGU158" s="23"/>
      <c r="AGV158" s="23"/>
      <c r="AGW158" s="23"/>
      <c r="AGX158" s="23"/>
      <c r="AGY158" s="23"/>
      <c r="AGZ158" s="23"/>
      <c r="AHA158" s="23"/>
      <c r="AHB158" s="23"/>
      <c r="AHC158" s="23"/>
      <c r="AHD158" s="23"/>
      <c r="AHE158" s="23"/>
      <c r="AHF158" s="23"/>
      <c r="AHG158" s="23"/>
      <c r="AHH158" s="23"/>
      <c r="AHI158" s="23"/>
      <c r="AHJ158" s="23"/>
      <c r="AHK158" s="23"/>
      <c r="AHL158" s="23"/>
      <c r="AHM158" s="23"/>
      <c r="AHN158" s="23"/>
      <c r="AHO158" s="23"/>
      <c r="AHP158" s="23"/>
      <c r="AHQ158" s="23"/>
      <c r="AHR158" s="23"/>
      <c r="AHS158" s="23"/>
      <c r="AHT158" s="23"/>
      <c r="AHU158" s="23"/>
      <c r="AHV158" s="23"/>
      <c r="AHW158" s="23"/>
      <c r="AHX158" s="23"/>
      <c r="AHY158" s="23"/>
      <c r="AHZ158" s="23"/>
      <c r="AIA158" s="23"/>
      <c r="AIB158" s="23"/>
      <c r="AIC158" s="23"/>
      <c r="AID158" s="23"/>
      <c r="AIE158" s="23"/>
      <c r="AIF158" s="23"/>
      <c r="AIG158" s="23"/>
      <c r="AIH158" s="23"/>
      <c r="AII158" s="23"/>
      <c r="AIJ158" s="23"/>
      <c r="AIK158" s="23"/>
      <c r="AIL158" s="23"/>
      <c r="AIM158" s="23"/>
      <c r="AIN158" s="23"/>
      <c r="AIO158" s="23"/>
      <c r="AIP158" s="23"/>
      <c r="AIQ158" s="23"/>
      <c r="AIR158" s="23"/>
      <c r="AIS158" s="23"/>
      <c r="AIT158" s="23"/>
      <c r="AIU158" s="23"/>
      <c r="AIV158" s="23"/>
      <c r="AIW158" s="23"/>
      <c r="AIX158" s="23"/>
      <c r="AIY158" s="23"/>
      <c r="AIZ158" s="23"/>
      <c r="AJA158" s="23"/>
      <c r="AJB158" s="23"/>
      <c r="AJC158" s="23"/>
      <c r="AJD158" s="23"/>
      <c r="AJE158" s="23"/>
      <c r="AJF158" s="23"/>
      <c r="AJG158" s="23"/>
      <c r="AJH158" s="23"/>
      <c r="AJI158" s="23"/>
      <c r="AJJ158" s="23"/>
      <c r="AJK158" s="23"/>
      <c r="AJL158" s="23"/>
      <c r="AJM158" s="23"/>
      <c r="AJN158" s="23"/>
      <c r="AJO158" s="23"/>
      <c r="AJP158" s="23"/>
      <c r="AJQ158" s="23"/>
      <c r="AJR158" s="23"/>
      <c r="AJS158" s="23"/>
      <c r="AJT158" s="23"/>
      <c r="AJU158" s="23"/>
      <c r="AJV158" s="23"/>
      <c r="AJW158" s="23"/>
      <c r="AJX158" s="23"/>
      <c r="AJY158" s="23"/>
      <c r="AJZ158" s="23"/>
      <c r="AKA158" s="23"/>
      <c r="AKB158" s="23"/>
      <c r="AKC158" s="23"/>
      <c r="AKD158" s="23"/>
      <c r="AKE158" s="23"/>
      <c r="AKF158" s="23"/>
      <c r="AKG158" s="23"/>
      <c r="AKH158" s="23"/>
      <c r="AKI158" s="23"/>
      <c r="AKJ158" s="23"/>
      <c r="AKK158" s="23"/>
      <c r="AKL158" s="23"/>
      <c r="AKM158" s="23"/>
      <c r="AKN158" s="23"/>
      <c r="AKO158" s="23"/>
      <c r="AKP158" s="23"/>
      <c r="AKQ158" s="23"/>
      <c r="AKR158" s="23"/>
      <c r="AKS158" s="23"/>
      <c r="AKT158" s="23"/>
      <c r="AKU158" s="23"/>
      <c r="AKV158" s="23"/>
      <c r="AKW158" s="23"/>
      <c r="AKX158" s="23"/>
      <c r="AKY158" s="23"/>
      <c r="AKZ158" s="23"/>
      <c r="ALA158" s="23"/>
      <c r="ALB158" s="23"/>
      <c r="ALC158" s="23"/>
      <c r="ALD158" s="23"/>
      <c r="ALE158" s="23"/>
      <c r="ALF158" s="23"/>
      <c r="ALG158" s="23"/>
      <c r="ALH158" s="23"/>
      <c r="ALI158" s="23"/>
      <c r="ALJ158" s="23"/>
      <c r="ALK158" s="23"/>
      <c r="ALL158" s="23"/>
      <c r="ALM158" s="23"/>
      <c r="ALN158" s="23"/>
      <c r="ALO158" s="23"/>
      <c r="ALP158" s="23"/>
      <c r="ALQ158" s="23"/>
      <c r="ALR158" s="23"/>
      <c r="ALS158" s="23"/>
      <c r="ALT158" s="23"/>
      <c r="ALU158" s="23"/>
      <c r="ALV158" s="23"/>
      <c r="ALW158" s="23"/>
      <c r="ALX158" s="23"/>
      <c r="ALY158" s="23"/>
      <c r="ALZ158" s="23"/>
      <c r="AMA158" s="23"/>
      <c r="AMB158" s="23"/>
      <c r="AMC158" s="23"/>
      <c r="AMD158" s="22"/>
    </row>
    <row r="159" spans="1:1018" s="10" customFormat="1" ht="35.25" customHeight="1" x14ac:dyDescent="0.2">
      <c r="A159" s="13" t="s">
        <v>256</v>
      </c>
      <c r="B159" s="14" t="s">
        <v>207</v>
      </c>
      <c r="C159" s="5" t="s">
        <v>208</v>
      </c>
      <c r="D159" s="7">
        <f t="shared" si="81"/>
        <v>0</v>
      </c>
      <c r="E159" s="7">
        <v>0</v>
      </c>
      <c r="F159" s="7">
        <f t="shared" ref="F159:F172" si="98">Q159</f>
        <v>0</v>
      </c>
      <c r="G159" s="7">
        <f t="shared" ref="G159:G172" si="99">SUM(I159,K159,M159,O159)</f>
        <v>0</v>
      </c>
      <c r="H159" s="7">
        <f t="shared" ref="H159:H172" si="100">SUM(J159,L159,N159,P159)</f>
        <v>0</v>
      </c>
      <c r="I159" s="6">
        <v>0</v>
      </c>
      <c r="J159" s="7">
        <v>0</v>
      </c>
      <c r="K159" s="6">
        <v>0</v>
      </c>
      <c r="L159" s="6">
        <v>0</v>
      </c>
      <c r="M159" s="6">
        <v>0</v>
      </c>
      <c r="N159" s="6">
        <v>0</v>
      </c>
      <c r="O159" s="20">
        <v>0</v>
      </c>
      <c r="P159" s="7">
        <v>0</v>
      </c>
      <c r="Q159" s="7">
        <f t="shared" ref="Q159:Q172" si="101">G159-H159</f>
        <v>0</v>
      </c>
      <c r="R159" s="7">
        <f t="shared" ref="R159:R172" si="102">H159-G159</f>
        <v>0</v>
      </c>
      <c r="S159" s="9" t="s">
        <v>31</v>
      </c>
      <c r="T159" s="7" t="s">
        <v>31</v>
      </c>
      <c r="AMD159" s="11"/>
    </row>
    <row r="160" spans="1:1018" s="10" customFormat="1" ht="35.25" customHeight="1" x14ac:dyDescent="0.2">
      <c r="A160" s="13" t="s">
        <v>256</v>
      </c>
      <c r="B160" s="14" t="s">
        <v>209</v>
      </c>
      <c r="C160" s="5" t="s">
        <v>210</v>
      </c>
      <c r="D160" s="7">
        <f t="shared" ref="D160:D187" si="103">SUM(G160)</f>
        <v>0</v>
      </c>
      <c r="E160" s="7">
        <v>0</v>
      </c>
      <c r="F160" s="7">
        <f t="shared" si="98"/>
        <v>0</v>
      </c>
      <c r="G160" s="7">
        <f t="shared" si="99"/>
        <v>0</v>
      </c>
      <c r="H160" s="7">
        <f t="shared" si="100"/>
        <v>0</v>
      </c>
      <c r="I160" s="6">
        <v>0</v>
      </c>
      <c r="J160" s="7">
        <v>0</v>
      </c>
      <c r="K160" s="6">
        <v>0</v>
      </c>
      <c r="L160" s="6">
        <v>0</v>
      </c>
      <c r="M160" s="6">
        <v>0</v>
      </c>
      <c r="N160" s="6">
        <v>0</v>
      </c>
      <c r="O160" s="20">
        <v>0</v>
      </c>
      <c r="P160" s="7">
        <v>0</v>
      </c>
      <c r="Q160" s="7">
        <f t="shared" si="101"/>
        <v>0</v>
      </c>
      <c r="R160" s="7">
        <f t="shared" si="102"/>
        <v>0</v>
      </c>
      <c r="S160" s="9" t="s">
        <v>31</v>
      </c>
      <c r="T160" s="7" t="s">
        <v>31</v>
      </c>
      <c r="AMD160" s="11"/>
    </row>
    <row r="161" spans="1:1018" s="10" customFormat="1" ht="35.25" customHeight="1" x14ac:dyDescent="0.2">
      <c r="A161" s="13" t="s">
        <v>256</v>
      </c>
      <c r="B161" s="14" t="s">
        <v>211</v>
      </c>
      <c r="C161" s="5" t="s">
        <v>212</v>
      </c>
      <c r="D161" s="7">
        <f t="shared" si="103"/>
        <v>0</v>
      </c>
      <c r="E161" s="7">
        <v>0</v>
      </c>
      <c r="F161" s="7">
        <f t="shared" si="98"/>
        <v>0</v>
      </c>
      <c r="G161" s="7">
        <f t="shared" si="99"/>
        <v>0</v>
      </c>
      <c r="H161" s="7">
        <f t="shared" si="100"/>
        <v>0</v>
      </c>
      <c r="I161" s="6">
        <v>0</v>
      </c>
      <c r="J161" s="7">
        <v>0</v>
      </c>
      <c r="K161" s="6">
        <v>0</v>
      </c>
      <c r="L161" s="6">
        <v>0</v>
      </c>
      <c r="M161" s="6">
        <v>0</v>
      </c>
      <c r="N161" s="6">
        <v>0</v>
      </c>
      <c r="O161" s="20">
        <v>0</v>
      </c>
      <c r="P161" s="7">
        <v>0</v>
      </c>
      <c r="Q161" s="7">
        <f t="shared" si="101"/>
        <v>0</v>
      </c>
      <c r="R161" s="7">
        <f t="shared" si="102"/>
        <v>0</v>
      </c>
      <c r="S161" s="9" t="s">
        <v>31</v>
      </c>
      <c r="T161" s="7" t="s">
        <v>31</v>
      </c>
      <c r="AMD161" s="11"/>
    </row>
    <row r="162" spans="1:1018" s="10" customFormat="1" ht="35.25" customHeight="1" x14ac:dyDescent="0.2">
      <c r="A162" s="13" t="s">
        <v>256</v>
      </c>
      <c r="B162" s="14" t="s">
        <v>213</v>
      </c>
      <c r="C162" s="5" t="s">
        <v>214</v>
      </c>
      <c r="D162" s="7">
        <f t="shared" si="103"/>
        <v>0</v>
      </c>
      <c r="E162" s="7">
        <v>0</v>
      </c>
      <c r="F162" s="7">
        <f t="shared" si="98"/>
        <v>0</v>
      </c>
      <c r="G162" s="7">
        <f t="shared" si="99"/>
        <v>0</v>
      </c>
      <c r="H162" s="7">
        <f t="shared" si="100"/>
        <v>0</v>
      </c>
      <c r="I162" s="6">
        <v>0</v>
      </c>
      <c r="J162" s="7">
        <v>0</v>
      </c>
      <c r="K162" s="6">
        <v>0</v>
      </c>
      <c r="L162" s="6">
        <v>0</v>
      </c>
      <c r="M162" s="6">
        <v>0</v>
      </c>
      <c r="N162" s="6">
        <v>0</v>
      </c>
      <c r="O162" s="20">
        <v>0</v>
      </c>
      <c r="P162" s="7">
        <v>0</v>
      </c>
      <c r="Q162" s="7">
        <f t="shared" si="101"/>
        <v>0</v>
      </c>
      <c r="R162" s="7">
        <f t="shared" si="102"/>
        <v>0</v>
      </c>
      <c r="S162" s="9" t="s">
        <v>31</v>
      </c>
      <c r="T162" s="7" t="s">
        <v>31</v>
      </c>
      <c r="AMD162" s="11"/>
    </row>
    <row r="163" spans="1:1018" s="10" customFormat="1" ht="35.25" customHeight="1" x14ac:dyDescent="0.2">
      <c r="A163" s="13" t="s">
        <v>256</v>
      </c>
      <c r="B163" s="14" t="s">
        <v>215</v>
      </c>
      <c r="C163" s="5" t="s">
        <v>216</v>
      </c>
      <c r="D163" s="7">
        <f t="shared" si="103"/>
        <v>1.2407999999999999</v>
      </c>
      <c r="E163" s="7">
        <v>0</v>
      </c>
      <c r="F163" s="7">
        <f t="shared" si="98"/>
        <v>-7.303999200000022E-2</v>
      </c>
      <c r="G163" s="7">
        <f t="shared" si="99"/>
        <v>1.2407999999999999</v>
      </c>
      <c r="H163" s="7">
        <f t="shared" si="100"/>
        <v>1.3138399920000001</v>
      </c>
      <c r="I163" s="6">
        <v>0</v>
      </c>
      <c r="J163" s="7">
        <v>0</v>
      </c>
      <c r="K163" s="6">
        <v>0</v>
      </c>
      <c r="L163" s="6">
        <v>0</v>
      </c>
      <c r="M163" s="6">
        <v>0</v>
      </c>
      <c r="N163" s="6">
        <v>0</v>
      </c>
      <c r="O163" s="20">
        <v>1.2407999999999999</v>
      </c>
      <c r="P163" s="7">
        <f>1.09486666*1.2</f>
        <v>1.3138399920000001</v>
      </c>
      <c r="Q163" s="7">
        <f t="shared" si="101"/>
        <v>-7.303999200000022E-2</v>
      </c>
      <c r="R163" s="7">
        <f t="shared" si="102"/>
        <v>7.303999200000022E-2</v>
      </c>
      <c r="S163" s="9" t="s">
        <v>31</v>
      </c>
      <c r="T163" s="7" t="s">
        <v>31</v>
      </c>
      <c r="AMD163" s="11"/>
    </row>
    <row r="164" spans="1:1018" s="10" customFormat="1" ht="35.25" customHeight="1" x14ac:dyDescent="0.2">
      <c r="A164" s="13" t="s">
        <v>256</v>
      </c>
      <c r="B164" s="14" t="s">
        <v>217</v>
      </c>
      <c r="C164" s="5" t="s">
        <v>218</v>
      </c>
      <c r="D164" s="7">
        <f t="shared" si="103"/>
        <v>8.9599999999999999E-2</v>
      </c>
      <c r="E164" s="7">
        <v>0</v>
      </c>
      <c r="F164" s="7">
        <f t="shared" si="98"/>
        <v>8.9599999999999999E-2</v>
      </c>
      <c r="G164" s="7">
        <f t="shared" si="99"/>
        <v>8.9599999999999999E-2</v>
      </c>
      <c r="H164" s="7">
        <f t="shared" si="100"/>
        <v>0</v>
      </c>
      <c r="I164" s="6">
        <v>0</v>
      </c>
      <c r="J164" s="7">
        <v>0</v>
      </c>
      <c r="K164" s="6">
        <v>0</v>
      </c>
      <c r="L164" s="6">
        <v>0</v>
      </c>
      <c r="M164" s="6">
        <v>0</v>
      </c>
      <c r="N164" s="6">
        <v>0</v>
      </c>
      <c r="O164" s="20">
        <v>8.9599999999999999E-2</v>
      </c>
      <c r="P164" s="7">
        <v>0</v>
      </c>
      <c r="Q164" s="7">
        <f t="shared" si="101"/>
        <v>8.9599999999999999E-2</v>
      </c>
      <c r="R164" s="7">
        <f t="shared" si="102"/>
        <v>-8.9599999999999999E-2</v>
      </c>
      <c r="S164" s="9" t="s">
        <v>31</v>
      </c>
      <c r="T164" s="7" t="s">
        <v>31</v>
      </c>
      <c r="AMD164" s="11"/>
    </row>
    <row r="165" spans="1:1018" s="10" customFormat="1" ht="35.25" customHeight="1" x14ac:dyDescent="0.2">
      <c r="A165" s="13" t="s">
        <v>256</v>
      </c>
      <c r="B165" s="14" t="s">
        <v>219</v>
      </c>
      <c r="C165" s="5" t="s">
        <v>220</v>
      </c>
      <c r="D165" s="7">
        <f t="shared" si="103"/>
        <v>0.42429719999999999</v>
      </c>
      <c r="E165" s="7">
        <v>0</v>
      </c>
      <c r="F165" s="7">
        <f t="shared" si="98"/>
        <v>0.24468866399999997</v>
      </c>
      <c r="G165" s="7">
        <f t="shared" si="99"/>
        <v>0.42429719999999999</v>
      </c>
      <c r="H165" s="7">
        <f t="shared" si="100"/>
        <v>0.17960853600000001</v>
      </c>
      <c r="I165" s="6">
        <v>0</v>
      </c>
      <c r="J165" s="32">
        <v>0</v>
      </c>
      <c r="K165" s="33">
        <v>0</v>
      </c>
      <c r="L165" s="33">
        <v>0</v>
      </c>
      <c r="M165" s="33">
        <v>0</v>
      </c>
      <c r="N165" s="33">
        <v>0</v>
      </c>
      <c r="O165" s="20">
        <v>0.42429719999999999</v>
      </c>
      <c r="P165" s="7">
        <f>0.14967378*1.2</f>
        <v>0.17960853600000001</v>
      </c>
      <c r="Q165" s="7">
        <f t="shared" si="101"/>
        <v>0.24468866399999997</v>
      </c>
      <c r="R165" s="7">
        <f t="shared" si="102"/>
        <v>-0.24468866399999997</v>
      </c>
      <c r="S165" s="9" t="s">
        <v>31</v>
      </c>
      <c r="T165" s="7" t="s">
        <v>31</v>
      </c>
      <c r="AMD165" s="11"/>
    </row>
    <row r="166" spans="1:1018" s="10" customFormat="1" ht="35.25" customHeight="1" x14ac:dyDescent="0.2">
      <c r="A166" s="13" t="s">
        <v>256</v>
      </c>
      <c r="B166" s="14" t="s">
        <v>221</v>
      </c>
      <c r="C166" s="5" t="s">
        <v>222</v>
      </c>
      <c r="D166" s="7">
        <f t="shared" si="103"/>
        <v>0.15631466666666641</v>
      </c>
      <c r="E166" s="7">
        <v>0</v>
      </c>
      <c r="F166" s="7">
        <f t="shared" si="98"/>
        <v>0.15631466666666641</v>
      </c>
      <c r="G166" s="7">
        <f t="shared" si="99"/>
        <v>0.15631466666666641</v>
      </c>
      <c r="H166" s="7">
        <f t="shared" si="100"/>
        <v>0</v>
      </c>
      <c r="I166" s="6">
        <v>0</v>
      </c>
      <c r="J166" s="32">
        <v>0</v>
      </c>
      <c r="K166" s="33">
        <v>0</v>
      </c>
      <c r="L166" s="33">
        <v>0</v>
      </c>
      <c r="M166" s="33">
        <v>0</v>
      </c>
      <c r="N166" s="33">
        <v>0</v>
      </c>
      <c r="O166" s="20">
        <v>0.15631466666666641</v>
      </c>
      <c r="P166" s="7">
        <v>0</v>
      </c>
      <c r="Q166" s="7">
        <f t="shared" si="101"/>
        <v>0.15631466666666641</v>
      </c>
      <c r="R166" s="7">
        <f t="shared" si="102"/>
        <v>-0.15631466666666641</v>
      </c>
      <c r="S166" s="9" t="s">
        <v>31</v>
      </c>
      <c r="T166" s="7" t="s">
        <v>31</v>
      </c>
      <c r="AMD166" s="11"/>
    </row>
    <row r="167" spans="1:1018" s="23" customFormat="1" ht="38.25" customHeight="1" x14ac:dyDescent="0.2">
      <c r="A167" s="13" t="s">
        <v>256</v>
      </c>
      <c r="B167" s="14" t="s">
        <v>223</v>
      </c>
      <c r="C167" s="5" t="s">
        <v>224</v>
      </c>
      <c r="D167" s="7">
        <f t="shared" si="103"/>
        <v>8.3277333333333356E-2</v>
      </c>
      <c r="E167" s="7">
        <v>0</v>
      </c>
      <c r="F167" s="7">
        <f t="shared" si="98"/>
        <v>-9.9939626666666476E-3</v>
      </c>
      <c r="G167" s="7">
        <f t="shared" si="99"/>
        <v>8.3277333333333356E-2</v>
      </c>
      <c r="H167" s="7">
        <f t="shared" si="100"/>
        <v>9.3271296000000004E-2</v>
      </c>
      <c r="I167" s="6">
        <v>0</v>
      </c>
      <c r="J167" s="7">
        <v>0</v>
      </c>
      <c r="K167" s="6">
        <v>0</v>
      </c>
      <c r="L167" s="6">
        <v>0</v>
      </c>
      <c r="M167" s="6">
        <v>0</v>
      </c>
      <c r="N167" s="6">
        <v>0</v>
      </c>
      <c r="O167" s="20">
        <v>8.3277333333333356E-2</v>
      </c>
      <c r="P167" s="7">
        <f>0.07772608*1.2</f>
        <v>9.3271296000000004E-2</v>
      </c>
      <c r="Q167" s="7">
        <f t="shared" si="101"/>
        <v>-9.9939626666666476E-3</v>
      </c>
      <c r="R167" s="7">
        <f t="shared" si="102"/>
        <v>9.9939626666666476E-3</v>
      </c>
      <c r="S167" s="9" t="s">
        <v>31</v>
      </c>
      <c r="T167" s="7" t="s">
        <v>31</v>
      </c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  <c r="XL167" s="10"/>
      <c r="XM167" s="10"/>
      <c r="XN167" s="10"/>
      <c r="XO167" s="10"/>
      <c r="XP167" s="10"/>
      <c r="XQ167" s="10"/>
      <c r="XR167" s="10"/>
      <c r="XS167" s="10"/>
      <c r="XT167" s="10"/>
      <c r="XU167" s="10"/>
      <c r="XV167" s="10"/>
      <c r="XW167" s="10"/>
      <c r="XX167" s="10"/>
      <c r="XY167" s="10"/>
      <c r="XZ167" s="10"/>
      <c r="YA167" s="10"/>
      <c r="YB167" s="10"/>
      <c r="YC167" s="10"/>
      <c r="YD167" s="10"/>
      <c r="YE167" s="10"/>
      <c r="YF167" s="10"/>
      <c r="YG167" s="10"/>
      <c r="YH167" s="10"/>
      <c r="YI167" s="10"/>
      <c r="YJ167" s="10"/>
      <c r="YK167" s="10"/>
      <c r="YL167" s="10"/>
      <c r="YM167" s="10"/>
      <c r="YN167" s="10"/>
      <c r="YO167" s="10"/>
      <c r="YP167" s="10"/>
      <c r="YQ167" s="10"/>
      <c r="YR167" s="10"/>
      <c r="YS167" s="10"/>
      <c r="YT167" s="10"/>
      <c r="YU167" s="10"/>
      <c r="YV167" s="10"/>
      <c r="YW167" s="10"/>
      <c r="YX167" s="10"/>
      <c r="YY167" s="10"/>
      <c r="YZ167" s="10"/>
      <c r="ZA167" s="10"/>
      <c r="ZB167" s="10"/>
      <c r="ZC167" s="10"/>
      <c r="ZD167" s="10"/>
      <c r="ZE167" s="10"/>
      <c r="ZF167" s="10"/>
      <c r="ZG167" s="10"/>
      <c r="ZH167" s="10"/>
      <c r="ZI167" s="10"/>
      <c r="ZJ167" s="10"/>
      <c r="ZK167" s="10"/>
      <c r="ZL167" s="10"/>
      <c r="ZM167" s="10"/>
      <c r="ZN167" s="10"/>
      <c r="ZO167" s="10"/>
      <c r="ZP167" s="10"/>
      <c r="ZQ167" s="10"/>
      <c r="ZR167" s="10"/>
      <c r="ZS167" s="10"/>
      <c r="ZT167" s="10"/>
      <c r="ZU167" s="10"/>
      <c r="ZV167" s="10"/>
      <c r="ZW167" s="10"/>
      <c r="ZX167" s="10"/>
      <c r="ZY167" s="10"/>
      <c r="ZZ167" s="10"/>
      <c r="AAA167" s="10"/>
      <c r="AAB167" s="10"/>
      <c r="AAC167" s="10"/>
      <c r="AAD167" s="10"/>
      <c r="AAE167" s="10"/>
      <c r="AAF167" s="10"/>
      <c r="AAG167" s="10"/>
      <c r="AAH167" s="10"/>
      <c r="AAI167" s="10"/>
      <c r="AAJ167" s="10"/>
      <c r="AAK167" s="10"/>
      <c r="AAL167" s="10"/>
      <c r="AAM167" s="10"/>
      <c r="AAN167" s="10"/>
      <c r="AAO167" s="10"/>
      <c r="AAP167" s="10"/>
      <c r="AAQ167" s="10"/>
      <c r="AAR167" s="10"/>
      <c r="AAS167" s="10"/>
      <c r="AAT167" s="10"/>
      <c r="AAU167" s="10"/>
      <c r="AAV167" s="10"/>
      <c r="AAW167" s="10"/>
      <c r="AAX167" s="10"/>
      <c r="AAY167" s="10"/>
      <c r="AAZ167" s="10"/>
      <c r="ABA167" s="10"/>
      <c r="ABB167" s="10"/>
      <c r="ABC167" s="10"/>
      <c r="ABD167" s="10"/>
      <c r="ABE167" s="10"/>
      <c r="ABF167" s="10"/>
      <c r="ABG167" s="10"/>
      <c r="ABH167" s="10"/>
      <c r="ABI167" s="10"/>
      <c r="ABJ167" s="10"/>
      <c r="ABK167" s="10"/>
      <c r="ABL167" s="10"/>
      <c r="ABM167" s="10"/>
      <c r="ABN167" s="10"/>
      <c r="ABO167" s="10"/>
      <c r="ABP167" s="10"/>
      <c r="ABQ167" s="10"/>
      <c r="ABR167" s="10"/>
      <c r="ABS167" s="10"/>
      <c r="ABT167" s="10"/>
      <c r="ABU167" s="10"/>
      <c r="ABV167" s="10"/>
      <c r="ABW167" s="10"/>
      <c r="ABX167" s="10"/>
      <c r="ABY167" s="10"/>
      <c r="ABZ167" s="10"/>
      <c r="ACA167" s="10"/>
      <c r="ACB167" s="10"/>
      <c r="ACC167" s="10"/>
      <c r="ACD167" s="10"/>
      <c r="ACE167" s="10"/>
      <c r="ACF167" s="10"/>
      <c r="ACG167" s="10"/>
      <c r="ACH167" s="10"/>
      <c r="ACI167" s="10"/>
      <c r="ACJ167" s="10"/>
      <c r="ACK167" s="10"/>
      <c r="ACL167" s="10"/>
      <c r="ACM167" s="10"/>
      <c r="ACN167" s="10"/>
      <c r="ACO167" s="10"/>
      <c r="ACP167" s="10"/>
      <c r="ACQ167" s="10"/>
      <c r="ACR167" s="10"/>
      <c r="ACS167" s="10"/>
      <c r="ACT167" s="10"/>
      <c r="ACU167" s="10"/>
      <c r="ACV167" s="10"/>
      <c r="ACW167" s="10"/>
      <c r="ACX167" s="10"/>
      <c r="ACY167" s="10"/>
      <c r="ACZ167" s="10"/>
      <c r="ADA167" s="10"/>
      <c r="ADB167" s="10"/>
      <c r="ADC167" s="10"/>
      <c r="ADD167" s="10"/>
      <c r="ADE167" s="10"/>
      <c r="ADF167" s="10"/>
      <c r="ADG167" s="10"/>
      <c r="ADH167" s="10"/>
      <c r="ADI167" s="10"/>
      <c r="ADJ167" s="10"/>
      <c r="ADK167" s="10"/>
      <c r="ADL167" s="10"/>
      <c r="ADM167" s="10"/>
      <c r="ADN167" s="10"/>
      <c r="ADO167" s="10"/>
      <c r="ADP167" s="10"/>
      <c r="ADQ167" s="10"/>
      <c r="ADR167" s="10"/>
      <c r="ADS167" s="10"/>
      <c r="ADT167" s="10"/>
      <c r="ADU167" s="10"/>
      <c r="ADV167" s="10"/>
      <c r="ADW167" s="10"/>
      <c r="ADX167" s="10"/>
      <c r="ADY167" s="10"/>
      <c r="ADZ167" s="10"/>
      <c r="AEA167" s="10"/>
      <c r="AEB167" s="10"/>
      <c r="AEC167" s="10"/>
      <c r="AED167" s="10"/>
      <c r="AEE167" s="10"/>
      <c r="AEF167" s="10"/>
      <c r="AEG167" s="10"/>
      <c r="AEH167" s="10"/>
      <c r="AEI167" s="10"/>
      <c r="AEJ167" s="10"/>
      <c r="AEK167" s="10"/>
      <c r="AEL167" s="10"/>
      <c r="AEM167" s="10"/>
      <c r="AEN167" s="10"/>
      <c r="AEO167" s="10"/>
      <c r="AEP167" s="10"/>
      <c r="AEQ167" s="10"/>
      <c r="AER167" s="10"/>
      <c r="AES167" s="10"/>
      <c r="AET167" s="10"/>
      <c r="AEU167" s="10"/>
      <c r="AEV167" s="10"/>
      <c r="AEW167" s="10"/>
      <c r="AEX167" s="10"/>
      <c r="AEY167" s="10"/>
      <c r="AEZ167" s="10"/>
      <c r="AFA167" s="10"/>
      <c r="AFB167" s="10"/>
      <c r="AFC167" s="10"/>
      <c r="AFD167" s="10"/>
      <c r="AFE167" s="10"/>
      <c r="AFF167" s="10"/>
      <c r="AFG167" s="10"/>
      <c r="AFH167" s="10"/>
      <c r="AFI167" s="10"/>
      <c r="AFJ167" s="10"/>
      <c r="AFK167" s="10"/>
      <c r="AFL167" s="10"/>
      <c r="AFM167" s="10"/>
      <c r="AFN167" s="10"/>
      <c r="AFO167" s="10"/>
      <c r="AFP167" s="10"/>
      <c r="AFQ167" s="10"/>
      <c r="AFR167" s="10"/>
      <c r="AFS167" s="10"/>
      <c r="AFT167" s="10"/>
      <c r="AFU167" s="10"/>
      <c r="AFV167" s="10"/>
      <c r="AFW167" s="10"/>
      <c r="AFX167" s="10"/>
      <c r="AFY167" s="10"/>
      <c r="AFZ167" s="10"/>
      <c r="AGA167" s="10"/>
      <c r="AGB167" s="10"/>
      <c r="AGC167" s="10"/>
      <c r="AGD167" s="10"/>
      <c r="AGE167" s="10"/>
      <c r="AGF167" s="10"/>
      <c r="AGG167" s="10"/>
      <c r="AGH167" s="10"/>
      <c r="AGI167" s="10"/>
      <c r="AGJ167" s="10"/>
      <c r="AGK167" s="10"/>
      <c r="AGL167" s="10"/>
      <c r="AGM167" s="10"/>
      <c r="AGN167" s="10"/>
      <c r="AGO167" s="10"/>
      <c r="AGP167" s="10"/>
      <c r="AGQ167" s="10"/>
      <c r="AGR167" s="10"/>
      <c r="AGS167" s="10"/>
      <c r="AGT167" s="10"/>
      <c r="AGU167" s="10"/>
      <c r="AGV167" s="10"/>
      <c r="AGW167" s="10"/>
      <c r="AGX167" s="10"/>
      <c r="AGY167" s="10"/>
      <c r="AGZ167" s="10"/>
      <c r="AHA167" s="10"/>
      <c r="AHB167" s="10"/>
      <c r="AHC167" s="10"/>
      <c r="AHD167" s="10"/>
      <c r="AHE167" s="10"/>
      <c r="AHF167" s="10"/>
      <c r="AHG167" s="10"/>
      <c r="AHH167" s="10"/>
      <c r="AHI167" s="10"/>
      <c r="AHJ167" s="10"/>
      <c r="AHK167" s="10"/>
      <c r="AHL167" s="10"/>
      <c r="AHM167" s="10"/>
      <c r="AHN167" s="10"/>
      <c r="AHO167" s="10"/>
      <c r="AHP167" s="10"/>
      <c r="AHQ167" s="10"/>
      <c r="AHR167" s="10"/>
      <c r="AHS167" s="10"/>
      <c r="AHT167" s="10"/>
      <c r="AHU167" s="10"/>
      <c r="AHV167" s="10"/>
      <c r="AHW167" s="10"/>
      <c r="AHX167" s="10"/>
      <c r="AHY167" s="10"/>
      <c r="AHZ167" s="10"/>
      <c r="AIA167" s="10"/>
      <c r="AIB167" s="10"/>
      <c r="AIC167" s="10"/>
      <c r="AID167" s="10"/>
      <c r="AIE167" s="10"/>
      <c r="AIF167" s="10"/>
      <c r="AIG167" s="10"/>
      <c r="AIH167" s="10"/>
      <c r="AII167" s="10"/>
      <c r="AIJ167" s="10"/>
      <c r="AIK167" s="10"/>
      <c r="AIL167" s="10"/>
      <c r="AIM167" s="10"/>
      <c r="AIN167" s="10"/>
      <c r="AIO167" s="10"/>
      <c r="AIP167" s="10"/>
      <c r="AIQ167" s="10"/>
      <c r="AIR167" s="10"/>
      <c r="AIS167" s="10"/>
      <c r="AIT167" s="10"/>
      <c r="AIU167" s="10"/>
      <c r="AIV167" s="10"/>
      <c r="AIW167" s="10"/>
      <c r="AIX167" s="10"/>
      <c r="AIY167" s="10"/>
      <c r="AIZ167" s="10"/>
      <c r="AJA167" s="10"/>
      <c r="AJB167" s="10"/>
      <c r="AJC167" s="10"/>
      <c r="AJD167" s="10"/>
      <c r="AJE167" s="10"/>
      <c r="AJF167" s="10"/>
      <c r="AJG167" s="10"/>
      <c r="AJH167" s="10"/>
      <c r="AJI167" s="10"/>
      <c r="AJJ167" s="10"/>
      <c r="AJK167" s="10"/>
      <c r="AJL167" s="10"/>
      <c r="AJM167" s="10"/>
      <c r="AJN167" s="10"/>
      <c r="AJO167" s="10"/>
      <c r="AJP167" s="10"/>
      <c r="AJQ167" s="10"/>
      <c r="AJR167" s="10"/>
      <c r="AJS167" s="10"/>
      <c r="AJT167" s="10"/>
      <c r="AJU167" s="10"/>
      <c r="AJV167" s="10"/>
      <c r="AJW167" s="10"/>
      <c r="AJX167" s="10"/>
      <c r="AJY167" s="10"/>
      <c r="AJZ167" s="10"/>
      <c r="AKA167" s="10"/>
      <c r="AKB167" s="10"/>
      <c r="AKC167" s="10"/>
      <c r="AKD167" s="10"/>
      <c r="AKE167" s="10"/>
      <c r="AKF167" s="10"/>
      <c r="AKG167" s="10"/>
      <c r="AKH167" s="10"/>
      <c r="AKI167" s="10"/>
      <c r="AKJ167" s="10"/>
      <c r="AKK167" s="10"/>
      <c r="AKL167" s="10"/>
      <c r="AKM167" s="10"/>
      <c r="AKN167" s="10"/>
      <c r="AKO167" s="10"/>
      <c r="AKP167" s="10"/>
      <c r="AKQ167" s="10"/>
      <c r="AKR167" s="10"/>
      <c r="AKS167" s="10"/>
      <c r="AKT167" s="10"/>
      <c r="AKU167" s="10"/>
      <c r="AKV167" s="10"/>
      <c r="AKW167" s="10"/>
      <c r="AKX167" s="10"/>
      <c r="AKY167" s="10"/>
      <c r="AKZ167" s="10"/>
      <c r="ALA167" s="10"/>
      <c r="ALB167" s="10"/>
      <c r="ALC167" s="10"/>
      <c r="ALD167" s="10"/>
      <c r="ALE167" s="10"/>
      <c r="ALF167" s="10"/>
      <c r="ALG167" s="10"/>
      <c r="ALH167" s="10"/>
      <c r="ALI167" s="10"/>
      <c r="ALJ167" s="10"/>
      <c r="ALK167" s="10"/>
      <c r="ALL167" s="10"/>
      <c r="ALM167" s="10"/>
      <c r="ALN167" s="10"/>
      <c r="ALO167" s="10"/>
      <c r="ALP167" s="10"/>
      <c r="ALQ167" s="10"/>
      <c r="ALR167" s="10"/>
      <c r="ALS167" s="10"/>
      <c r="ALT167" s="10"/>
      <c r="ALU167" s="10"/>
      <c r="ALV167" s="10"/>
      <c r="ALW167" s="10"/>
      <c r="ALX167" s="10"/>
      <c r="ALY167" s="10"/>
      <c r="ALZ167" s="10"/>
      <c r="AMA167" s="10"/>
      <c r="AMB167" s="10"/>
      <c r="AMC167" s="10"/>
      <c r="AMD167" s="11"/>
    </row>
    <row r="168" spans="1:1018" s="21" customFormat="1" ht="25.5" x14ac:dyDescent="0.2">
      <c r="A168" s="13" t="s">
        <v>256</v>
      </c>
      <c r="B168" s="14" t="s">
        <v>225</v>
      </c>
      <c r="C168" s="5" t="s">
        <v>226</v>
      </c>
      <c r="D168" s="7">
        <f t="shared" si="103"/>
        <v>7.9043999999999989E-2</v>
      </c>
      <c r="E168" s="7">
        <v>0</v>
      </c>
      <c r="F168" s="7">
        <f t="shared" si="98"/>
        <v>-3.2000004000000012E-2</v>
      </c>
      <c r="G168" s="7">
        <f t="shared" si="99"/>
        <v>7.9043999999999989E-2</v>
      </c>
      <c r="H168" s="7">
        <f t="shared" si="100"/>
        <v>0.111044004</v>
      </c>
      <c r="I168" s="6">
        <v>0</v>
      </c>
      <c r="J168" s="7">
        <v>0</v>
      </c>
      <c r="K168" s="6">
        <v>0</v>
      </c>
      <c r="L168" s="6">
        <v>0</v>
      </c>
      <c r="M168" s="6">
        <v>0</v>
      </c>
      <c r="N168" s="6">
        <v>0</v>
      </c>
      <c r="O168" s="20">
        <v>7.9043999999999989E-2</v>
      </c>
      <c r="P168" s="7">
        <f>0.09253667*1.2</f>
        <v>0.111044004</v>
      </c>
      <c r="Q168" s="7">
        <f t="shared" si="101"/>
        <v>-3.2000004000000012E-2</v>
      </c>
      <c r="R168" s="7">
        <f t="shared" si="102"/>
        <v>3.2000004000000012E-2</v>
      </c>
      <c r="S168" s="9" t="s">
        <v>31</v>
      </c>
      <c r="T168" s="7" t="s">
        <v>31</v>
      </c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  <c r="ABE168" s="10"/>
      <c r="ABF168" s="10"/>
      <c r="ABG168" s="10"/>
      <c r="ABH168" s="10"/>
      <c r="ABI168" s="10"/>
      <c r="ABJ168" s="10"/>
      <c r="ABK168" s="10"/>
      <c r="ABL168" s="10"/>
      <c r="ABM168" s="10"/>
      <c r="ABN168" s="10"/>
      <c r="ABO168" s="10"/>
      <c r="ABP168" s="10"/>
      <c r="ABQ168" s="10"/>
      <c r="ABR168" s="10"/>
      <c r="ABS168" s="10"/>
      <c r="ABT168" s="10"/>
      <c r="ABU168" s="10"/>
      <c r="ABV168" s="10"/>
      <c r="ABW168" s="10"/>
      <c r="ABX168" s="10"/>
      <c r="ABY168" s="10"/>
      <c r="ABZ168" s="10"/>
      <c r="ACA168" s="10"/>
      <c r="ACB168" s="10"/>
      <c r="ACC168" s="10"/>
      <c r="ACD168" s="10"/>
      <c r="ACE168" s="10"/>
      <c r="ACF168" s="10"/>
      <c r="ACG168" s="10"/>
      <c r="ACH168" s="10"/>
      <c r="ACI168" s="10"/>
      <c r="ACJ168" s="10"/>
      <c r="ACK168" s="10"/>
      <c r="ACL168" s="10"/>
      <c r="ACM168" s="10"/>
      <c r="ACN168" s="10"/>
      <c r="ACO168" s="10"/>
      <c r="ACP168" s="10"/>
      <c r="ACQ168" s="10"/>
      <c r="ACR168" s="10"/>
      <c r="ACS168" s="10"/>
      <c r="ACT168" s="10"/>
      <c r="ACU168" s="10"/>
      <c r="ACV168" s="10"/>
      <c r="ACW168" s="10"/>
      <c r="ACX168" s="10"/>
      <c r="ACY168" s="10"/>
      <c r="ACZ168" s="10"/>
      <c r="ADA168" s="10"/>
      <c r="ADB168" s="10"/>
      <c r="ADC168" s="10"/>
      <c r="ADD168" s="10"/>
      <c r="ADE168" s="10"/>
      <c r="ADF168" s="10"/>
      <c r="ADG168" s="10"/>
      <c r="ADH168" s="10"/>
      <c r="ADI168" s="10"/>
      <c r="ADJ168" s="10"/>
      <c r="ADK168" s="10"/>
      <c r="ADL168" s="10"/>
      <c r="ADM168" s="10"/>
      <c r="ADN168" s="10"/>
      <c r="ADO168" s="10"/>
      <c r="ADP168" s="10"/>
      <c r="ADQ168" s="10"/>
      <c r="ADR168" s="10"/>
      <c r="ADS168" s="10"/>
      <c r="ADT168" s="10"/>
      <c r="ADU168" s="10"/>
      <c r="ADV168" s="10"/>
      <c r="ADW168" s="10"/>
      <c r="ADX168" s="10"/>
      <c r="ADY168" s="10"/>
      <c r="ADZ168" s="10"/>
      <c r="AEA168" s="10"/>
      <c r="AEB168" s="10"/>
      <c r="AEC168" s="10"/>
      <c r="AED168" s="10"/>
      <c r="AEE168" s="10"/>
      <c r="AEF168" s="10"/>
      <c r="AEG168" s="10"/>
      <c r="AEH168" s="10"/>
      <c r="AEI168" s="10"/>
      <c r="AEJ168" s="10"/>
      <c r="AEK168" s="10"/>
      <c r="AEL168" s="10"/>
      <c r="AEM168" s="10"/>
      <c r="AEN168" s="10"/>
      <c r="AEO168" s="10"/>
      <c r="AEP168" s="10"/>
      <c r="AEQ168" s="10"/>
      <c r="AER168" s="10"/>
      <c r="AES168" s="10"/>
      <c r="AET168" s="10"/>
      <c r="AEU168" s="10"/>
      <c r="AEV168" s="10"/>
      <c r="AEW168" s="10"/>
      <c r="AEX168" s="10"/>
      <c r="AEY168" s="10"/>
      <c r="AEZ168" s="10"/>
      <c r="AFA168" s="10"/>
      <c r="AFB168" s="10"/>
      <c r="AFC168" s="10"/>
      <c r="AFD168" s="10"/>
      <c r="AFE168" s="10"/>
      <c r="AFF168" s="10"/>
      <c r="AFG168" s="10"/>
      <c r="AFH168" s="10"/>
      <c r="AFI168" s="10"/>
      <c r="AFJ168" s="10"/>
      <c r="AFK168" s="10"/>
      <c r="AFL168" s="10"/>
      <c r="AFM168" s="10"/>
      <c r="AFN168" s="10"/>
      <c r="AFO168" s="10"/>
      <c r="AFP168" s="10"/>
      <c r="AFQ168" s="10"/>
      <c r="AFR168" s="10"/>
      <c r="AFS168" s="10"/>
      <c r="AFT168" s="10"/>
      <c r="AFU168" s="10"/>
      <c r="AFV168" s="10"/>
      <c r="AFW168" s="10"/>
      <c r="AFX168" s="10"/>
      <c r="AFY168" s="10"/>
      <c r="AFZ168" s="10"/>
      <c r="AGA168" s="10"/>
      <c r="AGB168" s="10"/>
      <c r="AGC168" s="10"/>
      <c r="AGD168" s="10"/>
      <c r="AGE168" s="10"/>
      <c r="AGF168" s="10"/>
      <c r="AGG168" s="10"/>
      <c r="AGH168" s="10"/>
      <c r="AGI168" s="10"/>
      <c r="AGJ168" s="10"/>
      <c r="AGK168" s="10"/>
      <c r="AGL168" s="10"/>
      <c r="AGM168" s="10"/>
      <c r="AGN168" s="10"/>
      <c r="AGO168" s="10"/>
      <c r="AGP168" s="10"/>
      <c r="AGQ168" s="10"/>
      <c r="AGR168" s="10"/>
      <c r="AGS168" s="10"/>
      <c r="AGT168" s="10"/>
      <c r="AGU168" s="10"/>
      <c r="AGV168" s="10"/>
      <c r="AGW168" s="10"/>
      <c r="AGX168" s="10"/>
      <c r="AGY168" s="10"/>
      <c r="AGZ168" s="10"/>
      <c r="AHA168" s="10"/>
      <c r="AHB168" s="10"/>
      <c r="AHC168" s="10"/>
      <c r="AHD168" s="10"/>
      <c r="AHE168" s="10"/>
      <c r="AHF168" s="10"/>
      <c r="AHG168" s="10"/>
      <c r="AHH168" s="10"/>
      <c r="AHI168" s="10"/>
      <c r="AHJ168" s="10"/>
      <c r="AHK168" s="10"/>
      <c r="AHL168" s="10"/>
      <c r="AHM168" s="10"/>
      <c r="AHN168" s="10"/>
      <c r="AHO168" s="10"/>
      <c r="AHP168" s="10"/>
      <c r="AHQ168" s="10"/>
      <c r="AHR168" s="10"/>
      <c r="AHS168" s="10"/>
      <c r="AHT168" s="10"/>
      <c r="AHU168" s="10"/>
      <c r="AHV168" s="10"/>
      <c r="AHW168" s="10"/>
      <c r="AHX168" s="10"/>
      <c r="AHY168" s="10"/>
      <c r="AHZ168" s="10"/>
      <c r="AIA168" s="10"/>
      <c r="AIB168" s="10"/>
      <c r="AIC168" s="10"/>
      <c r="AID168" s="10"/>
      <c r="AIE168" s="10"/>
      <c r="AIF168" s="10"/>
      <c r="AIG168" s="10"/>
      <c r="AIH168" s="10"/>
      <c r="AII168" s="10"/>
      <c r="AIJ168" s="10"/>
      <c r="AIK168" s="10"/>
      <c r="AIL168" s="10"/>
      <c r="AIM168" s="10"/>
      <c r="AIN168" s="10"/>
      <c r="AIO168" s="10"/>
      <c r="AIP168" s="10"/>
      <c r="AIQ168" s="10"/>
      <c r="AIR168" s="10"/>
      <c r="AIS168" s="10"/>
      <c r="AIT168" s="10"/>
      <c r="AIU168" s="10"/>
      <c r="AIV168" s="10"/>
      <c r="AIW168" s="10"/>
      <c r="AIX168" s="10"/>
      <c r="AIY168" s="10"/>
      <c r="AIZ168" s="10"/>
      <c r="AJA168" s="10"/>
      <c r="AJB168" s="10"/>
      <c r="AJC168" s="10"/>
      <c r="AJD168" s="10"/>
      <c r="AJE168" s="10"/>
      <c r="AJF168" s="10"/>
      <c r="AJG168" s="10"/>
      <c r="AJH168" s="10"/>
      <c r="AJI168" s="10"/>
      <c r="AJJ168" s="10"/>
      <c r="AJK168" s="10"/>
      <c r="AJL168" s="10"/>
      <c r="AJM168" s="10"/>
      <c r="AJN168" s="10"/>
      <c r="AJO168" s="10"/>
      <c r="AJP168" s="10"/>
      <c r="AJQ168" s="10"/>
      <c r="AJR168" s="10"/>
      <c r="AJS168" s="10"/>
      <c r="AJT168" s="10"/>
      <c r="AJU168" s="10"/>
      <c r="AJV168" s="10"/>
      <c r="AJW168" s="10"/>
      <c r="AJX168" s="10"/>
      <c r="AJY168" s="10"/>
      <c r="AJZ168" s="10"/>
      <c r="AKA168" s="10"/>
      <c r="AKB168" s="10"/>
      <c r="AKC168" s="10"/>
      <c r="AKD168" s="10"/>
      <c r="AKE168" s="10"/>
      <c r="AKF168" s="10"/>
      <c r="AKG168" s="10"/>
      <c r="AKH168" s="10"/>
      <c r="AKI168" s="10"/>
      <c r="AKJ168" s="10"/>
      <c r="AKK168" s="10"/>
      <c r="AKL168" s="10"/>
      <c r="AKM168" s="10"/>
      <c r="AKN168" s="10"/>
      <c r="AKO168" s="10"/>
      <c r="AKP168" s="10"/>
      <c r="AKQ168" s="10"/>
      <c r="AKR168" s="10"/>
      <c r="AKS168" s="10"/>
      <c r="AKT168" s="10"/>
      <c r="AKU168" s="10"/>
      <c r="AKV168" s="10"/>
      <c r="AKW168" s="10"/>
      <c r="AKX168" s="10"/>
      <c r="AKY168" s="10"/>
      <c r="AKZ168" s="10"/>
      <c r="ALA168" s="10"/>
      <c r="ALB168" s="10"/>
      <c r="ALC168" s="10"/>
      <c r="ALD168" s="10"/>
      <c r="ALE168" s="10"/>
      <c r="ALF168" s="10"/>
      <c r="ALG168" s="10"/>
      <c r="ALH168" s="10"/>
      <c r="ALI168" s="10"/>
      <c r="ALJ168" s="10"/>
      <c r="ALK168" s="10"/>
      <c r="ALL168" s="10"/>
      <c r="ALM168" s="10"/>
      <c r="ALN168" s="10"/>
      <c r="ALO168" s="10"/>
      <c r="ALP168" s="10"/>
      <c r="ALQ168" s="10"/>
      <c r="ALR168" s="10"/>
      <c r="ALS168" s="10"/>
      <c r="ALT168" s="10"/>
      <c r="ALU168" s="10"/>
      <c r="ALV168" s="10"/>
      <c r="ALW168" s="10"/>
      <c r="ALX168" s="10"/>
      <c r="ALY168" s="10"/>
      <c r="ALZ168" s="10"/>
      <c r="AMA168" s="10"/>
      <c r="AMB168" s="10"/>
      <c r="AMC168" s="10"/>
      <c r="AMD168" s="11"/>
    </row>
    <row r="169" spans="1:1018" s="10" customFormat="1" ht="35.25" customHeight="1" x14ac:dyDescent="0.2">
      <c r="A169" s="13" t="s">
        <v>256</v>
      </c>
      <c r="B169" s="14" t="s">
        <v>227</v>
      </c>
      <c r="C169" s="5" t="s">
        <v>228</v>
      </c>
      <c r="D169" s="7">
        <f t="shared" si="103"/>
        <v>0</v>
      </c>
      <c r="E169" s="7">
        <v>0</v>
      </c>
      <c r="F169" s="7">
        <f t="shared" si="98"/>
        <v>0</v>
      </c>
      <c r="G169" s="7">
        <f t="shared" si="99"/>
        <v>0</v>
      </c>
      <c r="H169" s="7">
        <f t="shared" si="100"/>
        <v>0</v>
      </c>
      <c r="I169" s="6">
        <v>0</v>
      </c>
      <c r="J169" s="7">
        <v>0</v>
      </c>
      <c r="K169" s="6">
        <v>0</v>
      </c>
      <c r="L169" s="6">
        <v>0</v>
      </c>
      <c r="M169" s="6">
        <v>0</v>
      </c>
      <c r="N169" s="6">
        <v>0</v>
      </c>
      <c r="O169" s="20">
        <v>0</v>
      </c>
      <c r="P169" s="7">
        <v>0</v>
      </c>
      <c r="Q169" s="7">
        <f t="shared" si="101"/>
        <v>0</v>
      </c>
      <c r="R169" s="7">
        <f t="shared" si="102"/>
        <v>0</v>
      </c>
      <c r="S169" s="9" t="s">
        <v>31</v>
      </c>
      <c r="T169" s="7" t="s">
        <v>31</v>
      </c>
      <c r="AMD169" s="11"/>
    </row>
    <row r="170" spans="1:1018" s="23" customFormat="1" ht="25.5" x14ac:dyDescent="0.2">
      <c r="A170" s="13" t="s">
        <v>256</v>
      </c>
      <c r="B170" s="14" t="s">
        <v>229</v>
      </c>
      <c r="C170" s="5" t="s">
        <v>230</v>
      </c>
      <c r="D170" s="7">
        <f t="shared" si="103"/>
        <v>0</v>
      </c>
      <c r="E170" s="7">
        <v>0</v>
      </c>
      <c r="F170" s="7">
        <f t="shared" si="98"/>
        <v>0</v>
      </c>
      <c r="G170" s="7">
        <f t="shared" si="99"/>
        <v>0</v>
      </c>
      <c r="H170" s="7">
        <f t="shared" si="100"/>
        <v>0</v>
      </c>
      <c r="I170" s="6">
        <v>0</v>
      </c>
      <c r="J170" s="7">
        <v>0</v>
      </c>
      <c r="K170" s="6">
        <v>0</v>
      </c>
      <c r="L170" s="6">
        <v>0</v>
      </c>
      <c r="M170" s="6">
        <v>0</v>
      </c>
      <c r="N170" s="6">
        <v>0</v>
      </c>
      <c r="O170" s="20">
        <v>0</v>
      </c>
      <c r="P170" s="7">
        <v>0</v>
      </c>
      <c r="Q170" s="7">
        <f t="shared" si="101"/>
        <v>0</v>
      </c>
      <c r="R170" s="7">
        <f t="shared" si="102"/>
        <v>0</v>
      </c>
      <c r="S170" s="9" t="s">
        <v>31</v>
      </c>
      <c r="T170" s="7" t="s">
        <v>31</v>
      </c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  <c r="ABE170" s="10"/>
      <c r="ABF170" s="10"/>
      <c r="ABG170" s="10"/>
      <c r="ABH170" s="10"/>
      <c r="ABI170" s="10"/>
      <c r="ABJ170" s="10"/>
      <c r="ABK170" s="10"/>
      <c r="ABL170" s="10"/>
      <c r="ABM170" s="10"/>
      <c r="ABN170" s="10"/>
      <c r="ABO170" s="10"/>
      <c r="ABP170" s="10"/>
      <c r="ABQ170" s="10"/>
      <c r="ABR170" s="10"/>
      <c r="ABS170" s="10"/>
      <c r="ABT170" s="10"/>
      <c r="ABU170" s="10"/>
      <c r="ABV170" s="10"/>
      <c r="ABW170" s="10"/>
      <c r="ABX170" s="10"/>
      <c r="ABY170" s="10"/>
      <c r="ABZ170" s="10"/>
      <c r="ACA170" s="10"/>
      <c r="ACB170" s="10"/>
      <c r="ACC170" s="10"/>
      <c r="ACD170" s="10"/>
      <c r="ACE170" s="10"/>
      <c r="ACF170" s="10"/>
      <c r="ACG170" s="10"/>
      <c r="ACH170" s="10"/>
      <c r="ACI170" s="10"/>
      <c r="ACJ170" s="10"/>
      <c r="ACK170" s="10"/>
      <c r="ACL170" s="10"/>
      <c r="ACM170" s="10"/>
      <c r="ACN170" s="10"/>
      <c r="ACO170" s="10"/>
      <c r="ACP170" s="10"/>
      <c r="ACQ170" s="10"/>
      <c r="ACR170" s="10"/>
      <c r="ACS170" s="10"/>
      <c r="ACT170" s="10"/>
      <c r="ACU170" s="10"/>
      <c r="ACV170" s="10"/>
      <c r="ACW170" s="10"/>
      <c r="ACX170" s="10"/>
      <c r="ACY170" s="10"/>
      <c r="ACZ170" s="10"/>
      <c r="ADA170" s="10"/>
      <c r="ADB170" s="10"/>
      <c r="ADC170" s="10"/>
      <c r="ADD170" s="10"/>
      <c r="ADE170" s="10"/>
      <c r="ADF170" s="10"/>
      <c r="ADG170" s="10"/>
      <c r="ADH170" s="10"/>
      <c r="ADI170" s="10"/>
      <c r="ADJ170" s="10"/>
      <c r="ADK170" s="10"/>
      <c r="ADL170" s="10"/>
      <c r="ADM170" s="10"/>
      <c r="ADN170" s="10"/>
      <c r="ADO170" s="10"/>
      <c r="ADP170" s="10"/>
      <c r="ADQ170" s="10"/>
      <c r="ADR170" s="10"/>
      <c r="ADS170" s="10"/>
      <c r="ADT170" s="10"/>
      <c r="ADU170" s="10"/>
      <c r="ADV170" s="10"/>
      <c r="ADW170" s="10"/>
      <c r="ADX170" s="10"/>
      <c r="ADY170" s="10"/>
      <c r="ADZ170" s="10"/>
      <c r="AEA170" s="10"/>
      <c r="AEB170" s="10"/>
      <c r="AEC170" s="10"/>
      <c r="AED170" s="10"/>
      <c r="AEE170" s="10"/>
      <c r="AEF170" s="10"/>
      <c r="AEG170" s="10"/>
      <c r="AEH170" s="10"/>
      <c r="AEI170" s="10"/>
      <c r="AEJ170" s="10"/>
      <c r="AEK170" s="10"/>
      <c r="AEL170" s="10"/>
      <c r="AEM170" s="10"/>
      <c r="AEN170" s="10"/>
      <c r="AEO170" s="10"/>
      <c r="AEP170" s="10"/>
      <c r="AEQ170" s="10"/>
      <c r="AER170" s="10"/>
      <c r="AES170" s="10"/>
      <c r="AET170" s="10"/>
      <c r="AEU170" s="10"/>
      <c r="AEV170" s="10"/>
      <c r="AEW170" s="10"/>
      <c r="AEX170" s="10"/>
      <c r="AEY170" s="10"/>
      <c r="AEZ170" s="10"/>
      <c r="AFA170" s="10"/>
      <c r="AFB170" s="10"/>
      <c r="AFC170" s="10"/>
      <c r="AFD170" s="10"/>
      <c r="AFE170" s="10"/>
      <c r="AFF170" s="10"/>
      <c r="AFG170" s="10"/>
      <c r="AFH170" s="10"/>
      <c r="AFI170" s="10"/>
      <c r="AFJ170" s="10"/>
      <c r="AFK170" s="10"/>
      <c r="AFL170" s="10"/>
      <c r="AFM170" s="10"/>
      <c r="AFN170" s="10"/>
      <c r="AFO170" s="10"/>
      <c r="AFP170" s="10"/>
      <c r="AFQ170" s="10"/>
      <c r="AFR170" s="10"/>
      <c r="AFS170" s="10"/>
      <c r="AFT170" s="10"/>
      <c r="AFU170" s="10"/>
      <c r="AFV170" s="10"/>
      <c r="AFW170" s="10"/>
      <c r="AFX170" s="10"/>
      <c r="AFY170" s="10"/>
      <c r="AFZ170" s="10"/>
      <c r="AGA170" s="10"/>
      <c r="AGB170" s="10"/>
      <c r="AGC170" s="10"/>
      <c r="AGD170" s="10"/>
      <c r="AGE170" s="10"/>
      <c r="AGF170" s="10"/>
      <c r="AGG170" s="10"/>
      <c r="AGH170" s="10"/>
      <c r="AGI170" s="10"/>
      <c r="AGJ170" s="10"/>
      <c r="AGK170" s="10"/>
      <c r="AGL170" s="10"/>
      <c r="AGM170" s="10"/>
      <c r="AGN170" s="10"/>
      <c r="AGO170" s="10"/>
      <c r="AGP170" s="10"/>
      <c r="AGQ170" s="10"/>
      <c r="AGR170" s="10"/>
      <c r="AGS170" s="10"/>
      <c r="AGT170" s="10"/>
      <c r="AGU170" s="10"/>
      <c r="AGV170" s="10"/>
      <c r="AGW170" s="10"/>
      <c r="AGX170" s="10"/>
      <c r="AGY170" s="10"/>
      <c r="AGZ170" s="10"/>
      <c r="AHA170" s="10"/>
      <c r="AHB170" s="10"/>
      <c r="AHC170" s="10"/>
      <c r="AHD170" s="10"/>
      <c r="AHE170" s="10"/>
      <c r="AHF170" s="10"/>
      <c r="AHG170" s="10"/>
      <c r="AHH170" s="10"/>
      <c r="AHI170" s="10"/>
      <c r="AHJ170" s="10"/>
      <c r="AHK170" s="10"/>
      <c r="AHL170" s="10"/>
      <c r="AHM170" s="10"/>
      <c r="AHN170" s="10"/>
      <c r="AHO170" s="10"/>
      <c r="AHP170" s="10"/>
      <c r="AHQ170" s="10"/>
      <c r="AHR170" s="10"/>
      <c r="AHS170" s="10"/>
      <c r="AHT170" s="10"/>
      <c r="AHU170" s="10"/>
      <c r="AHV170" s="10"/>
      <c r="AHW170" s="10"/>
      <c r="AHX170" s="10"/>
      <c r="AHY170" s="10"/>
      <c r="AHZ170" s="10"/>
      <c r="AIA170" s="10"/>
      <c r="AIB170" s="10"/>
      <c r="AIC170" s="10"/>
      <c r="AID170" s="10"/>
      <c r="AIE170" s="10"/>
      <c r="AIF170" s="10"/>
      <c r="AIG170" s="10"/>
      <c r="AIH170" s="10"/>
      <c r="AII170" s="10"/>
      <c r="AIJ170" s="10"/>
      <c r="AIK170" s="10"/>
      <c r="AIL170" s="10"/>
      <c r="AIM170" s="10"/>
      <c r="AIN170" s="10"/>
      <c r="AIO170" s="10"/>
      <c r="AIP170" s="10"/>
      <c r="AIQ170" s="10"/>
      <c r="AIR170" s="10"/>
      <c r="AIS170" s="10"/>
      <c r="AIT170" s="10"/>
      <c r="AIU170" s="10"/>
      <c r="AIV170" s="10"/>
      <c r="AIW170" s="10"/>
      <c r="AIX170" s="10"/>
      <c r="AIY170" s="10"/>
      <c r="AIZ170" s="10"/>
      <c r="AJA170" s="10"/>
      <c r="AJB170" s="10"/>
      <c r="AJC170" s="10"/>
      <c r="AJD170" s="10"/>
      <c r="AJE170" s="10"/>
      <c r="AJF170" s="10"/>
      <c r="AJG170" s="10"/>
      <c r="AJH170" s="10"/>
      <c r="AJI170" s="10"/>
      <c r="AJJ170" s="10"/>
      <c r="AJK170" s="10"/>
      <c r="AJL170" s="10"/>
      <c r="AJM170" s="10"/>
      <c r="AJN170" s="10"/>
      <c r="AJO170" s="10"/>
      <c r="AJP170" s="10"/>
      <c r="AJQ170" s="10"/>
      <c r="AJR170" s="10"/>
      <c r="AJS170" s="10"/>
      <c r="AJT170" s="10"/>
      <c r="AJU170" s="10"/>
      <c r="AJV170" s="10"/>
      <c r="AJW170" s="10"/>
      <c r="AJX170" s="10"/>
      <c r="AJY170" s="10"/>
      <c r="AJZ170" s="10"/>
      <c r="AKA170" s="10"/>
      <c r="AKB170" s="10"/>
      <c r="AKC170" s="10"/>
      <c r="AKD170" s="10"/>
      <c r="AKE170" s="10"/>
      <c r="AKF170" s="10"/>
      <c r="AKG170" s="10"/>
      <c r="AKH170" s="10"/>
      <c r="AKI170" s="10"/>
      <c r="AKJ170" s="10"/>
      <c r="AKK170" s="10"/>
      <c r="AKL170" s="10"/>
      <c r="AKM170" s="10"/>
      <c r="AKN170" s="10"/>
      <c r="AKO170" s="10"/>
      <c r="AKP170" s="10"/>
      <c r="AKQ170" s="10"/>
      <c r="AKR170" s="10"/>
      <c r="AKS170" s="10"/>
      <c r="AKT170" s="10"/>
      <c r="AKU170" s="10"/>
      <c r="AKV170" s="10"/>
      <c r="AKW170" s="10"/>
      <c r="AKX170" s="10"/>
      <c r="AKY170" s="10"/>
      <c r="AKZ170" s="10"/>
      <c r="ALA170" s="10"/>
      <c r="ALB170" s="10"/>
      <c r="ALC170" s="10"/>
      <c r="ALD170" s="10"/>
      <c r="ALE170" s="10"/>
      <c r="ALF170" s="10"/>
      <c r="ALG170" s="10"/>
      <c r="ALH170" s="10"/>
      <c r="ALI170" s="10"/>
      <c r="ALJ170" s="10"/>
      <c r="ALK170" s="10"/>
      <c r="ALL170" s="10"/>
      <c r="ALM170" s="10"/>
      <c r="ALN170" s="10"/>
      <c r="ALO170" s="10"/>
      <c r="ALP170" s="10"/>
      <c r="ALQ170" s="10"/>
      <c r="ALR170" s="10"/>
      <c r="ALS170" s="10"/>
      <c r="ALT170" s="10"/>
      <c r="ALU170" s="10"/>
      <c r="ALV170" s="10"/>
      <c r="ALW170" s="10"/>
      <c r="ALX170" s="10"/>
      <c r="ALY170" s="10"/>
      <c r="ALZ170" s="10"/>
      <c r="AMA170" s="10"/>
      <c r="AMB170" s="10"/>
      <c r="AMC170" s="10"/>
      <c r="AMD170" s="11"/>
    </row>
    <row r="171" spans="1:1018" s="10" customFormat="1" ht="35.25" customHeight="1" x14ac:dyDescent="0.2">
      <c r="A171" s="13" t="s">
        <v>256</v>
      </c>
      <c r="B171" s="14" t="s">
        <v>342</v>
      </c>
      <c r="C171" s="5" t="s">
        <v>355</v>
      </c>
      <c r="D171" s="7">
        <f t="shared" si="103"/>
        <v>0.83299919999999994</v>
      </c>
      <c r="E171" s="7">
        <v>0</v>
      </c>
      <c r="F171" s="7">
        <f t="shared" si="98"/>
        <v>-3.7608000000001196E-3</v>
      </c>
      <c r="G171" s="7">
        <f t="shared" si="99"/>
        <v>0.83299919999999994</v>
      </c>
      <c r="H171" s="7">
        <f t="shared" si="100"/>
        <v>0.83676000000000006</v>
      </c>
      <c r="I171" s="6">
        <v>0</v>
      </c>
      <c r="J171" s="7">
        <v>0</v>
      </c>
      <c r="K171" s="6">
        <v>0</v>
      </c>
      <c r="L171" s="6">
        <v>0</v>
      </c>
      <c r="M171" s="6">
        <v>0</v>
      </c>
      <c r="N171" s="6">
        <v>0</v>
      </c>
      <c r="O171" s="20">
        <v>0.83299919999999994</v>
      </c>
      <c r="P171" s="7">
        <f>0.6973*1.2</f>
        <v>0.83676000000000006</v>
      </c>
      <c r="Q171" s="7">
        <f t="shared" si="101"/>
        <v>-3.7608000000001196E-3</v>
      </c>
      <c r="R171" s="7">
        <f t="shared" si="102"/>
        <v>3.7608000000001196E-3</v>
      </c>
      <c r="S171" s="9" t="s">
        <v>31</v>
      </c>
      <c r="T171" s="7" t="s">
        <v>31</v>
      </c>
      <c r="AMD171" s="11"/>
    </row>
    <row r="172" spans="1:1018" s="58" customFormat="1" ht="25.5" x14ac:dyDescent="0.2">
      <c r="A172" s="13" t="s">
        <v>256</v>
      </c>
      <c r="B172" s="14" t="s">
        <v>343</v>
      </c>
      <c r="C172" s="5" t="s">
        <v>344</v>
      </c>
      <c r="D172" s="7">
        <f t="shared" si="103"/>
        <v>0.10965988</v>
      </c>
      <c r="E172" s="7">
        <v>0</v>
      </c>
      <c r="F172" s="7">
        <f t="shared" si="98"/>
        <v>4.0000000117723644E-9</v>
      </c>
      <c r="G172" s="7">
        <f t="shared" si="99"/>
        <v>0.10965988</v>
      </c>
      <c r="H172" s="7">
        <f t="shared" si="100"/>
        <v>0.10965987599999999</v>
      </c>
      <c r="I172" s="6">
        <v>0</v>
      </c>
      <c r="J172" s="7">
        <v>0</v>
      </c>
      <c r="K172" s="6">
        <v>0</v>
      </c>
      <c r="L172" s="6">
        <v>0</v>
      </c>
      <c r="M172" s="6">
        <v>0</v>
      </c>
      <c r="N172" s="6">
        <f>0.09138323*1.2</f>
        <v>0.10965987599999999</v>
      </c>
      <c r="O172" s="20">
        <v>0.10965988</v>
      </c>
      <c r="P172" s="7">
        <v>0</v>
      </c>
      <c r="Q172" s="7">
        <f t="shared" si="101"/>
        <v>4.0000000117723644E-9</v>
      </c>
      <c r="R172" s="7">
        <f t="shared" si="102"/>
        <v>-4.0000000117723644E-9</v>
      </c>
      <c r="S172" s="9" t="s">
        <v>31</v>
      </c>
      <c r="T172" s="7" t="s">
        <v>31</v>
      </c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  <c r="ABE172" s="10"/>
      <c r="ABF172" s="10"/>
      <c r="ABG172" s="10"/>
      <c r="ABH172" s="10"/>
      <c r="ABI172" s="10"/>
      <c r="ABJ172" s="10"/>
      <c r="ABK172" s="10"/>
      <c r="ABL172" s="10"/>
      <c r="ABM172" s="10"/>
      <c r="ABN172" s="10"/>
      <c r="ABO172" s="10"/>
      <c r="ABP172" s="10"/>
      <c r="ABQ172" s="10"/>
      <c r="ABR172" s="10"/>
      <c r="ABS172" s="10"/>
      <c r="ABT172" s="10"/>
      <c r="ABU172" s="10"/>
      <c r="ABV172" s="10"/>
      <c r="ABW172" s="10"/>
      <c r="ABX172" s="10"/>
      <c r="ABY172" s="10"/>
      <c r="ABZ172" s="10"/>
      <c r="ACA172" s="10"/>
      <c r="ACB172" s="10"/>
      <c r="ACC172" s="10"/>
      <c r="ACD172" s="10"/>
      <c r="ACE172" s="10"/>
      <c r="ACF172" s="10"/>
      <c r="ACG172" s="10"/>
      <c r="ACH172" s="10"/>
      <c r="ACI172" s="10"/>
      <c r="ACJ172" s="10"/>
      <c r="ACK172" s="10"/>
      <c r="ACL172" s="10"/>
      <c r="ACM172" s="10"/>
      <c r="ACN172" s="10"/>
      <c r="ACO172" s="10"/>
      <c r="ACP172" s="10"/>
      <c r="ACQ172" s="10"/>
      <c r="ACR172" s="10"/>
      <c r="ACS172" s="10"/>
      <c r="ACT172" s="10"/>
      <c r="ACU172" s="10"/>
      <c r="ACV172" s="10"/>
      <c r="ACW172" s="10"/>
      <c r="ACX172" s="10"/>
      <c r="ACY172" s="10"/>
      <c r="ACZ172" s="10"/>
      <c r="ADA172" s="10"/>
      <c r="ADB172" s="10"/>
      <c r="ADC172" s="10"/>
      <c r="ADD172" s="10"/>
      <c r="ADE172" s="10"/>
      <c r="ADF172" s="10"/>
      <c r="ADG172" s="10"/>
      <c r="ADH172" s="10"/>
      <c r="ADI172" s="10"/>
      <c r="ADJ172" s="10"/>
      <c r="ADK172" s="10"/>
      <c r="ADL172" s="10"/>
      <c r="ADM172" s="10"/>
      <c r="ADN172" s="10"/>
      <c r="ADO172" s="10"/>
      <c r="ADP172" s="10"/>
      <c r="ADQ172" s="10"/>
      <c r="ADR172" s="10"/>
      <c r="ADS172" s="10"/>
      <c r="ADT172" s="10"/>
      <c r="ADU172" s="10"/>
      <c r="ADV172" s="10"/>
      <c r="ADW172" s="10"/>
      <c r="ADX172" s="10"/>
      <c r="ADY172" s="10"/>
      <c r="ADZ172" s="10"/>
      <c r="AEA172" s="10"/>
      <c r="AEB172" s="10"/>
      <c r="AEC172" s="10"/>
      <c r="AED172" s="10"/>
      <c r="AEE172" s="10"/>
      <c r="AEF172" s="10"/>
      <c r="AEG172" s="10"/>
      <c r="AEH172" s="10"/>
      <c r="AEI172" s="10"/>
      <c r="AEJ172" s="10"/>
      <c r="AEK172" s="10"/>
      <c r="AEL172" s="10"/>
      <c r="AEM172" s="10"/>
      <c r="AEN172" s="10"/>
      <c r="AEO172" s="10"/>
      <c r="AEP172" s="10"/>
      <c r="AEQ172" s="10"/>
      <c r="AER172" s="10"/>
      <c r="AES172" s="10"/>
      <c r="AET172" s="10"/>
      <c r="AEU172" s="10"/>
      <c r="AEV172" s="10"/>
      <c r="AEW172" s="10"/>
      <c r="AEX172" s="10"/>
      <c r="AEY172" s="10"/>
      <c r="AEZ172" s="10"/>
      <c r="AFA172" s="10"/>
      <c r="AFB172" s="10"/>
      <c r="AFC172" s="10"/>
      <c r="AFD172" s="10"/>
      <c r="AFE172" s="10"/>
      <c r="AFF172" s="10"/>
      <c r="AFG172" s="10"/>
      <c r="AFH172" s="10"/>
      <c r="AFI172" s="10"/>
      <c r="AFJ172" s="10"/>
      <c r="AFK172" s="10"/>
      <c r="AFL172" s="10"/>
      <c r="AFM172" s="10"/>
      <c r="AFN172" s="10"/>
      <c r="AFO172" s="10"/>
      <c r="AFP172" s="10"/>
      <c r="AFQ172" s="10"/>
      <c r="AFR172" s="10"/>
      <c r="AFS172" s="10"/>
      <c r="AFT172" s="10"/>
      <c r="AFU172" s="10"/>
      <c r="AFV172" s="10"/>
      <c r="AFW172" s="10"/>
      <c r="AFX172" s="10"/>
      <c r="AFY172" s="10"/>
      <c r="AFZ172" s="10"/>
      <c r="AGA172" s="10"/>
      <c r="AGB172" s="10"/>
      <c r="AGC172" s="10"/>
      <c r="AGD172" s="10"/>
      <c r="AGE172" s="10"/>
      <c r="AGF172" s="10"/>
      <c r="AGG172" s="10"/>
      <c r="AGH172" s="10"/>
      <c r="AGI172" s="10"/>
      <c r="AGJ172" s="10"/>
      <c r="AGK172" s="10"/>
      <c r="AGL172" s="10"/>
      <c r="AGM172" s="10"/>
      <c r="AGN172" s="10"/>
      <c r="AGO172" s="10"/>
      <c r="AGP172" s="10"/>
      <c r="AGQ172" s="10"/>
      <c r="AGR172" s="10"/>
      <c r="AGS172" s="10"/>
      <c r="AGT172" s="10"/>
      <c r="AGU172" s="10"/>
      <c r="AGV172" s="10"/>
      <c r="AGW172" s="10"/>
      <c r="AGX172" s="10"/>
      <c r="AGY172" s="10"/>
      <c r="AGZ172" s="10"/>
      <c r="AHA172" s="10"/>
      <c r="AHB172" s="10"/>
      <c r="AHC172" s="10"/>
      <c r="AHD172" s="10"/>
      <c r="AHE172" s="10"/>
      <c r="AHF172" s="10"/>
      <c r="AHG172" s="10"/>
      <c r="AHH172" s="10"/>
      <c r="AHI172" s="10"/>
      <c r="AHJ172" s="10"/>
      <c r="AHK172" s="10"/>
      <c r="AHL172" s="10"/>
      <c r="AHM172" s="10"/>
      <c r="AHN172" s="10"/>
      <c r="AHO172" s="10"/>
      <c r="AHP172" s="10"/>
      <c r="AHQ172" s="10"/>
      <c r="AHR172" s="10"/>
      <c r="AHS172" s="10"/>
      <c r="AHT172" s="10"/>
      <c r="AHU172" s="10"/>
      <c r="AHV172" s="10"/>
      <c r="AHW172" s="10"/>
      <c r="AHX172" s="10"/>
      <c r="AHY172" s="10"/>
      <c r="AHZ172" s="10"/>
      <c r="AIA172" s="10"/>
      <c r="AIB172" s="10"/>
      <c r="AIC172" s="10"/>
      <c r="AID172" s="10"/>
      <c r="AIE172" s="10"/>
      <c r="AIF172" s="10"/>
      <c r="AIG172" s="10"/>
      <c r="AIH172" s="10"/>
      <c r="AII172" s="10"/>
      <c r="AIJ172" s="10"/>
      <c r="AIK172" s="10"/>
      <c r="AIL172" s="10"/>
      <c r="AIM172" s="10"/>
      <c r="AIN172" s="10"/>
      <c r="AIO172" s="10"/>
      <c r="AIP172" s="10"/>
      <c r="AIQ172" s="10"/>
      <c r="AIR172" s="10"/>
      <c r="AIS172" s="10"/>
      <c r="AIT172" s="10"/>
      <c r="AIU172" s="10"/>
      <c r="AIV172" s="10"/>
      <c r="AIW172" s="10"/>
      <c r="AIX172" s="10"/>
      <c r="AIY172" s="10"/>
      <c r="AIZ172" s="10"/>
      <c r="AJA172" s="10"/>
      <c r="AJB172" s="10"/>
      <c r="AJC172" s="10"/>
      <c r="AJD172" s="10"/>
      <c r="AJE172" s="10"/>
      <c r="AJF172" s="10"/>
      <c r="AJG172" s="10"/>
      <c r="AJH172" s="10"/>
      <c r="AJI172" s="10"/>
      <c r="AJJ172" s="10"/>
      <c r="AJK172" s="10"/>
      <c r="AJL172" s="10"/>
      <c r="AJM172" s="10"/>
      <c r="AJN172" s="10"/>
      <c r="AJO172" s="10"/>
      <c r="AJP172" s="10"/>
      <c r="AJQ172" s="10"/>
      <c r="AJR172" s="10"/>
      <c r="AJS172" s="10"/>
      <c r="AJT172" s="10"/>
      <c r="AJU172" s="10"/>
      <c r="AJV172" s="10"/>
      <c r="AJW172" s="10"/>
      <c r="AJX172" s="10"/>
      <c r="AJY172" s="10"/>
      <c r="AJZ172" s="10"/>
      <c r="AKA172" s="10"/>
      <c r="AKB172" s="10"/>
      <c r="AKC172" s="10"/>
      <c r="AKD172" s="10"/>
      <c r="AKE172" s="10"/>
      <c r="AKF172" s="10"/>
      <c r="AKG172" s="10"/>
      <c r="AKH172" s="10"/>
      <c r="AKI172" s="10"/>
      <c r="AKJ172" s="10"/>
      <c r="AKK172" s="10"/>
      <c r="AKL172" s="10"/>
      <c r="AKM172" s="10"/>
      <c r="AKN172" s="10"/>
      <c r="AKO172" s="10"/>
      <c r="AKP172" s="10"/>
      <c r="AKQ172" s="10"/>
      <c r="AKR172" s="10"/>
      <c r="AKS172" s="10"/>
      <c r="AKT172" s="10"/>
      <c r="AKU172" s="10"/>
      <c r="AKV172" s="10"/>
      <c r="AKW172" s="10"/>
      <c r="AKX172" s="10"/>
      <c r="AKY172" s="10"/>
      <c r="AKZ172" s="10"/>
      <c r="ALA172" s="10"/>
      <c r="ALB172" s="10"/>
      <c r="ALC172" s="10"/>
      <c r="ALD172" s="10"/>
      <c r="ALE172" s="10"/>
      <c r="ALF172" s="10"/>
      <c r="ALG172" s="10"/>
      <c r="ALH172" s="10"/>
      <c r="ALI172" s="10"/>
      <c r="ALJ172" s="10"/>
      <c r="ALK172" s="10"/>
      <c r="ALL172" s="10"/>
      <c r="ALM172" s="10"/>
      <c r="ALN172" s="10"/>
      <c r="ALO172" s="10"/>
      <c r="ALP172" s="10"/>
      <c r="ALQ172" s="10"/>
      <c r="ALR172" s="10"/>
      <c r="ALS172" s="10"/>
      <c r="ALT172" s="10"/>
      <c r="ALU172" s="10"/>
      <c r="ALV172" s="10"/>
      <c r="ALW172" s="10"/>
      <c r="ALX172" s="10"/>
      <c r="ALY172" s="10"/>
      <c r="ALZ172" s="10"/>
      <c r="AMA172" s="10"/>
      <c r="AMB172" s="10"/>
      <c r="AMC172" s="10"/>
      <c r="AMD172" s="11"/>
    </row>
    <row r="173" spans="1:1018" s="10" customFormat="1" ht="35.25" customHeight="1" x14ac:dyDescent="0.25">
      <c r="A173" s="46" t="s">
        <v>257</v>
      </c>
      <c r="B173" s="47" t="s">
        <v>118</v>
      </c>
      <c r="C173" s="47" t="s">
        <v>30</v>
      </c>
      <c r="D173" s="48">
        <f t="shared" si="103"/>
        <v>27.343516325999992</v>
      </c>
      <c r="E173" s="48">
        <f t="shared" ref="E173:N173" si="104">SUM(E174:E187)</f>
        <v>0</v>
      </c>
      <c r="F173" s="48">
        <f t="shared" si="104"/>
        <v>10.061833937999996</v>
      </c>
      <c r="G173" s="48">
        <f t="shared" si="104"/>
        <v>27.343516325999992</v>
      </c>
      <c r="H173" s="48">
        <f t="shared" si="104"/>
        <v>17.281682388</v>
      </c>
      <c r="I173" s="48">
        <f t="shared" si="104"/>
        <v>0</v>
      </c>
      <c r="J173" s="48">
        <f t="shared" si="104"/>
        <v>12.447664799999998</v>
      </c>
      <c r="K173" s="48">
        <f t="shared" si="104"/>
        <v>0</v>
      </c>
      <c r="L173" s="48">
        <f t="shared" si="104"/>
        <v>0</v>
      </c>
      <c r="M173" s="48">
        <f t="shared" si="104"/>
        <v>0</v>
      </c>
      <c r="N173" s="48">
        <f t="shared" si="104"/>
        <v>0.19365999599999997</v>
      </c>
      <c r="O173" s="48">
        <f>SUM(O174:O187)</f>
        <v>27.343516325999992</v>
      </c>
      <c r="P173" s="48">
        <f t="shared" ref="P173:R173" si="105">SUM(P174:P187)</f>
        <v>4.640357592</v>
      </c>
      <c r="Q173" s="48">
        <f t="shared" si="105"/>
        <v>10.061833937999996</v>
      </c>
      <c r="R173" s="48">
        <f t="shared" si="105"/>
        <v>-10.061833937999996</v>
      </c>
      <c r="S173" s="49" t="s">
        <v>31</v>
      </c>
      <c r="T173" s="48" t="s">
        <v>31</v>
      </c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3"/>
      <c r="JJ173" s="23"/>
      <c r="JK173" s="23"/>
      <c r="JL173" s="23"/>
      <c r="JM173" s="23"/>
      <c r="JN173" s="23"/>
      <c r="JO173" s="23"/>
      <c r="JP173" s="23"/>
      <c r="JQ173" s="23"/>
      <c r="JR173" s="23"/>
      <c r="JS173" s="23"/>
      <c r="JT173" s="23"/>
      <c r="JU173" s="23"/>
      <c r="JV173" s="23"/>
      <c r="JW173" s="23"/>
      <c r="JX173" s="23"/>
      <c r="JY173" s="23"/>
      <c r="JZ173" s="23"/>
      <c r="KA173" s="23"/>
      <c r="KB173" s="23"/>
      <c r="KC173" s="23"/>
      <c r="KD173" s="23"/>
      <c r="KE173" s="23"/>
      <c r="KF173" s="23"/>
      <c r="KG173" s="23"/>
      <c r="KH173" s="23"/>
      <c r="KI173" s="23"/>
      <c r="KJ173" s="23"/>
      <c r="KK173" s="23"/>
      <c r="KL173" s="23"/>
      <c r="KM173" s="23"/>
      <c r="KN173" s="23"/>
      <c r="KO173" s="23"/>
      <c r="KP173" s="23"/>
      <c r="KQ173" s="23"/>
      <c r="KR173" s="23"/>
      <c r="KS173" s="23"/>
      <c r="KT173" s="23"/>
      <c r="KU173" s="23"/>
      <c r="KV173" s="23"/>
      <c r="KW173" s="23"/>
      <c r="KX173" s="23"/>
      <c r="KY173" s="23"/>
      <c r="KZ173" s="23"/>
      <c r="LA173" s="23"/>
      <c r="LB173" s="23"/>
      <c r="LC173" s="23"/>
      <c r="LD173" s="23"/>
      <c r="LE173" s="23"/>
      <c r="LF173" s="23"/>
      <c r="LG173" s="23"/>
      <c r="LH173" s="23"/>
      <c r="LI173" s="23"/>
      <c r="LJ173" s="23"/>
      <c r="LK173" s="23"/>
      <c r="LL173" s="23"/>
      <c r="LM173" s="23"/>
      <c r="LN173" s="23"/>
      <c r="LO173" s="23"/>
      <c r="LP173" s="23"/>
      <c r="LQ173" s="23"/>
      <c r="LR173" s="23"/>
      <c r="LS173" s="23"/>
      <c r="LT173" s="23"/>
      <c r="LU173" s="23"/>
      <c r="LV173" s="23"/>
      <c r="LW173" s="23"/>
      <c r="LX173" s="23"/>
      <c r="LY173" s="23"/>
      <c r="LZ173" s="23"/>
      <c r="MA173" s="23"/>
      <c r="MB173" s="23"/>
      <c r="MC173" s="23"/>
      <c r="MD173" s="23"/>
      <c r="ME173" s="23"/>
      <c r="MF173" s="23"/>
      <c r="MG173" s="23"/>
      <c r="MH173" s="23"/>
      <c r="MI173" s="23"/>
      <c r="MJ173" s="23"/>
      <c r="MK173" s="23"/>
      <c r="ML173" s="23"/>
      <c r="MM173" s="23"/>
      <c r="MN173" s="23"/>
      <c r="MO173" s="23"/>
      <c r="MP173" s="23"/>
      <c r="MQ173" s="23"/>
      <c r="MR173" s="23"/>
      <c r="MS173" s="23"/>
      <c r="MT173" s="23"/>
      <c r="MU173" s="23"/>
      <c r="MV173" s="23"/>
      <c r="MW173" s="23"/>
      <c r="MX173" s="23"/>
      <c r="MY173" s="23"/>
      <c r="MZ173" s="23"/>
      <c r="NA173" s="23"/>
      <c r="NB173" s="23"/>
      <c r="NC173" s="23"/>
      <c r="ND173" s="23"/>
      <c r="NE173" s="23"/>
      <c r="NF173" s="23"/>
      <c r="NG173" s="23"/>
      <c r="NH173" s="23"/>
      <c r="NI173" s="23"/>
      <c r="NJ173" s="23"/>
      <c r="NK173" s="23"/>
      <c r="NL173" s="23"/>
      <c r="NM173" s="23"/>
      <c r="NN173" s="23"/>
      <c r="NO173" s="23"/>
      <c r="NP173" s="23"/>
      <c r="NQ173" s="23"/>
      <c r="NR173" s="23"/>
      <c r="NS173" s="23"/>
      <c r="NT173" s="23"/>
      <c r="NU173" s="23"/>
      <c r="NV173" s="23"/>
      <c r="NW173" s="23"/>
      <c r="NX173" s="23"/>
      <c r="NY173" s="23"/>
      <c r="NZ173" s="23"/>
      <c r="OA173" s="23"/>
      <c r="OB173" s="23"/>
      <c r="OC173" s="23"/>
      <c r="OD173" s="23"/>
      <c r="OE173" s="23"/>
      <c r="OF173" s="23"/>
      <c r="OG173" s="23"/>
      <c r="OH173" s="23"/>
      <c r="OI173" s="23"/>
      <c r="OJ173" s="23"/>
      <c r="OK173" s="23"/>
      <c r="OL173" s="23"/>
      <c r="OM173" s="23"/>
      <c r="ON173" s="23"/>
      <c r="OO173" s="23"/>
      <c r="OP173" s="23"/>
      <c r="OQ173" s="23"/>
      <c r="OR173" s="23"/>
      <c r="OS173" s="23"/>
      <c r="OT173" s="23"/>
      <c r="OU173" s="23"/>
      <c r="OV173" s="23"/>
      <c r="OW173" s="23"/>
      <c r="OX173" s="23"/>
      <c r="OY173" s="23"/>
      <c r="OZ173" s="23"/>
      <c r="PA173" s="23"/>
      <c r="PB173" s="23"/>
      <c r="PC173" s="23"/>
      <c r="PD173" s="23"/>
      <c r="PE173" s="23"/>
      <c r="PF173" s="23"/>
      <c r="PG173" s="23"/>
      <c r="PH173" s="23"/>
      <c r="PI173" s="23"/>
      <c r="PJ173" s="23"/>
      <c r="PK173" s="23"/>
      <c r="PL173" s="23"/>
      <c r="PM173" s="23"/>
      <c r="PN173" s="23"/>
      <c r="PO173" s="23"/>
      <c r="PP173" s="23"/>
      <c r="PQ173" s="23"/>
      <c r="PR173" s="23"/>
      <c r="PS173" s="23"/>
      <c r="PT173" s="23"/>
      <c r="PU173" s="23"/>
      <c r="PV173" s="23"/>
      <c r="PW173" s="23"/>
      <c r="PX173" s="23"/>
      <c r="PY173" s="23"/>
      <c r="PZ173" s="23"/>
      <c r="QA173" s="23"/>
      <c r="QB173" s="23"/>
      <c r="QC173" s="23"/>
      <c r="QD173" s="23"/>
      <c r="QE173" s="23"/>
      <c r="QF173" s="23"/>
      <c r="QG173" s="23"/>
      <c r="QH173" s="23"/>
      <c r="QI173" s="23"/>
      <c r="QJ173" s="23"/>
      <c r="QK173" s="23"/>
      <c r="QL173" s="23"/>
      <c r="QM173" s="23"/>
      <c r="QN173" s="23"/>
      <c r="QO173" s="23"/>
      <c r="QP173" s="23"/>
      <c r="QQ173" s="23"/>
      <c r="QR173" s="23"/>
      <c r="QS173" s="23"/>
      <c r="QT173" s="23"/>
      <c r="QU173" s="23"/>
      <c r="QV173" s="23"/>
      <c r="QW173" s="23"/>
      <c r="QX173" s="23"/>
      <c r="QY173" s="23"/>
      <c r="QZ173" s="23"/>
      <c r="RA173" s="23"/>
      <c r="RB173" s="23"/>
      <c r="RC173" s="23"/>
      <c r="RD173" s="23"/>
      <c r="RE173" s="23"/>
      <c r="RF173" s="23"/>
      <c r="RG173" s="23"/>
      <c r="RH173" s="23"/>
      <c r="RI173" s="23"/>
      <c r="RJ173" s="23"/>
      <c r="RK173" s="23"/>
      <c r="RL173" s="23"/>
      <c r="RM173" s="23"/>
      <c r="RN173" s="23"/>
      <c r="RO173" s="23"/>
      <c r="RP173" s="23"/>
      <c r="RQ173" s="23"/>
      <c r="RR173" s="23"/>
      <c r="RS173" s="23"/>
      <c r="RT173" s="23"/>
      <c r="RU173" s="23"/>
      <c r="RV173" s="23"/>
      <c r="RW173" s="23"/>
      <c r="RX173" s="23"/>
      <c r="RY173" s="23"/>
      <c r="RZ173" s="23"/>
      <c r="SA173" s="23"/>
      <c r="SB173" s="23"/>
      <c r="SC173" s="23"/>
      <c r="SD173" s="23"/>
      <c r="SE173" s="23"/>
      <c r="SF173" s="23"/>
      <c r="SG173" s="23"/>
      <c r="SH173" s="23"/>
      <c r="SI173" s="23"/>
      <c r="SJ173" s="23"/>
      <c r="SK173" s="23"/>
      <c r="SL173" s="23"/>
      <c r="SM173" s="23"/>
      <c r="SN173" s="23"/>
      <c r="SO173" s="23"/>
      <c r="SP173" s="23"/>
      <c r="SQ173" s="23"/>
      <c r="SR173" s="23"/>
      <c r="SS173" s="23"/>
      <c r="ST173" s="23"/>
      <c r="SU173" s="23"/>
      <c r="SV173" s="23"/>
      <c r="SW173" s="23"/>
      <c r="SX173" s="23"/>
      <c r="SY173" s="23"/>
      <c r="SZ173" s="23"/>
      <c r="TA173" s="23"/>
      <c r="TB173" s="23"/>
      <c r="TC173" s="23"/>
      <c r="TD173" s="23"/>
      <c r="TE173" s="23"/>
      <c r="TF173" s="23"/>
      <c r="TG173" s="23"/>
      <c r="TH173" s="23"/>
      <c r="TI173" s="23"/>
      <c r="TJ173" s="23"/>
      <c r="TK173" s="23"/>
      <c r="TL173" s="23"/>
      <c r="TM173" s="23"/>
      <c r="TN173" s="23"/>
      <c r="TO173" s="23"/>
      <c r="TP173" s="23"/>
      <c r="TQ173" s="23"/>
      <c r="TR173" s="23"/>
      <c r="TS173" s="23"/>
      <c r="TT173" s="23"/>
      <c r="TU173" s="23"/>
      <c r="TV173" s="23"/>
      <c r="TW173" s="23"/>
      <c r="TX173" s="23"/>
      <c r="TY173" s="23"/>
      <c r="TZ173" s="23"/>
      <c r="UA173" s="23"/>
      <c r="UB173" s="23"/>
      <c r="UC173" s="23"/>
      <c r="UD173" s="23"/>
      <c r="UE173" s="23"/>
      <c r="UF173" s="23"/>
      <c r="UG173" s="23"/>
      <c r="UH173" s="23"/>
      <c r="UI173" s="23"/>
      <c r="UJ173" s="23"/>
      <c r="UK173" s="23"/>
      <c r="UL173" s="23"/>
      <c r="UM173" s="23"/>
      <c r="UN173" s="23"/>
      <c r="UO173" s="23"/>
      <c r="UP173" s="23"/>
      <c r="UQ173" s="23"/>
      <c r="UR173" s="23"/>
      <c r="US173" s="23"/>
      <c r="UT173" s="23"/>
      <c r="UU173" s="23"/>
      <c r="UV173" s="23"/>
      <c r="UW173" s="23"/>
      <c r="UX173" s="23"/>
      <c r="UY173" s="23"/>
      <c r="UZ173" s="23"/>
      <c r="VA173" s="23"/>
      <c r="VB173" s="23"/>
      <c r="VC173" s="23"/>
      <c r="VD173" s="23"/>
      <c r="VE173" s="23"/>
      <c r="VF173" s="23"/>
      <c r="VG173" s="23"/>
      <c r="VH173" s="23"/>
      <c r="VI173" s="23"/>
      <c r="VJ173" s="23"/>
      <c r="VK173" s="23"/>
      <c r="VL173" s="23"/>
      <c r="VM173" s="23"/>
      <c r="VN173" s="23"/>
      <c r="VO173" s="23"/>
      <c r="VP173" s="23"/>
      <c r="VQ173" s="23"/>
      <c r="VR173" s="23"/>
      <c r="VS173" s="23"/>
      <c r="VT173" s="23"/>
      <c r="VU173" s="23"/>
      <c r="VV173" s="23"/>
      <c r="VW173" s="23"/>
      <c r="VX173" s="23"/>
      <c r="VY173" s="23"/>
      <c r="VZ173" s="23"/>
      <c r="WA173" s="23"/>
      <c r="WB173" s="23"/>
      <c r="WC173" s="23"/>
      <c r="WD173" s="23"/>
      <c r="WE173" s="23"/>
      <c r="WF173" s="23"/>
      <c r="WG173" s="23"/>
      <c r="WH173" s="23"/>
      <c r="WI173" s="23"/>
      <c r="WJ173" s="23"/>
      <c r="WK173" s="23"/>
      <c r="WL173" s="23"/>
      <c r="WM173" s="23"/>
      <c r="WN173" s="23"/>
      <c r="WO173" s="23"/>
      <c r="WP173" s="23"/>
      <c r="WQ173" s="23"/>
      <c r="WR173" s="23"/>
      <c r="WS173" s="23"/>
      <c r="WT173" s="23"/>
      <c r="WU173" s="23"/>
      <c r="WV173" s="23"/>
      <c r="WW173" s="23"/>
      <c r="WX173" s="23"/>
      <c r="WY173" s="23"/>
      <c r="WZ173" s="23"/>
      <c r="XA173" s="23"/>
      <c r="XB173" s="23"/>
      <c r="XC173" s="23"/>
      <c r="XD173" s="23"/>
      <c r="XE173" s="23"/>
      <c r="XF173" s="23"/>
      <c r="XG173" s="23"/>
      <c r="XH173" s="23"/>
      <c r="XI173" s="23"/>
      <c r="XJ173" s="23"/>
      <c r="XK173" s="23"/>
      <c r="XL173" s="23"/>
      <c r="XM173" s="23"/>
      <c r="XN173" s="23"/>
      <c r="XO173" s="23"/>
      <c r="XP173" s="23"/>
      <c r="XQ173" s="23"/>
      <c r="XR173" s="23"/>
      <c r="XS173" s="23"/>
      <c r="XT173" s="23"/>
      <c r="XU173" s="23"/>
      <c r="XV173" s="23"/>
      <c r="XW173" s="23"/>
      <c r="XX173" s="23"/>
      <c r="XY173" s="23"/>
      <c r="XZ173" s="23"/>
      <c r="YA173" s="23"/>
      <c r="YB173" s="23"/>
      <c r="YC173" s="23"/>
      <c r="YD173" s="23"/>
      <c r="YE173" s="23"/>
      <c r="YF173" s="23"/>
      <c r="YG173" s="23"/>
      <c r="YH173" s="23"/>
      <c r="YI173" s="23"/>
      <c r="YJ173" s="23"/>
      <c r="YK173" s="23"/>
      <c r="YL173" s="23"/>
      <c r="YM173" s="23"/>
      <c r="YN173" s="23"/>
      <c r="YO173" s="23"/>
      <c r="YP173" s="23"/>
      <c r="YQ173" s="23"/>
      <c r="YR173" s="23"/>
      <c r="YS173" s="23"/>
      <c r="YT173" s="23"/>
      <c r="YU173" s="23"/>
      <c r="YV173" s="23"/>
      <c r="YW173" s="23"/>
      <c r="YX173" s="23"/>
      <c r="YY173" s="23"/>
      <c r="YZ173" s="23"/>
      <c r="ZA173" s="23"/>
      <c r="ZB173" s="23"/>
      <c r="ZC173" s="23"/>
      <c r="ZD173" s="23"/>
      <c r="ZE173" s="23"/>
      <c r="ZF173" s="23"/>
      <c r="ZG173" s="23"/>
      <c r="ZH173" s="23"/>
      <c r="ZI173" s="23"/>
      <c r="ZJ173" s="23"/>
      <c r="ZK173" s="23"/>
      <c r="ZL173" s="23"/>
      <c r="ZM173" s="23"/>
      <c r="ZN173" s="23"/>
      <c r="ZO173" s="23"/>
      <c r="ZP173" s="23"/>
      <c r="ZQ173" s="23"/>
      <c r="ZR173" s="23"/>
      <c r="ZS173" s="23"/>
      <c r="ZT173" s="23"/>
      <c r="ZU173" s="23"/>
      <c r="ZV173" s="23"/>
      <c r="ZW173" s="23"/>
      <c r="ZX173" s="23"/>
      <c r="ZY173" s="23"/>
      <c r="ZZ173" s="23"/>
      <c r="AAA173" s="23"/>
      <c r="AAB173" s="23"/>
      <c r="AAC173" s="23"/>
      <c r="AAD173" s="23"/>
      <c r="AAE173" s="23"/>
      <c r="AAF173" s="23"/>
      <c r="AAG173" s="23"/>
      <c r="AAH173" s="23"/>
      <c r="AAI173" s="23"/>
      <c r="AAJ173" s="23"/>
      <c r="AAK173" s="23"/>
      <c r="AAL173" s="23"/>
      <c r="AAM173" s="23"/>
      <c r="AAN173" s="23"/>
      <c r="AAO173" s="23"/>
      <c r="AAP173" s="23"/>
      <c r="AAQ173" s="23"/>
      <c r="AAR173" s="23"/>
      <c r="AAS173" s="23"/>
      <c r="AAT173" s="23"/>
      <c r="AAU173" s="23"/>
      <c r="AAV173" s="23"/>
      <c r="AAW173" s="23"/>
      <c r="AAX173" s="23"/>
      <c r="AAY173" s="23"/>
      <c r="AAZ173" s="23"/>
      <c r="ABA173" s="23"/>
      <c r="ABB173" s="23"/>
      <c r="ABC173" s="23"/>
      <c r="ABD173" s="23"/>
      <c r="ABE173" s="23"/>
      <c r="ABF173" s="23"/>
      <c r="ABG173" s="23"/>
      <c r="ABH173" s="23"/>
      <c r="ABI173" s="23"/>
      <c r="ABJ173" s="23"/>
      <c r="ABK173" s="23"/>
      <c r="ABL173" s="23"/>
      <c r="ABM173" s="23"/>
      <c r="ABN173" s="23"/>
      <c r="ABO173" s="23"/>
      <c r="ABP173" s="23"/>
      <c r="ABQ173" s="23"/>
      <c r="ABR173" s="23"/>
      <c r="ABS173" s="23"/>
      <c r="ABT173" s="23"/>
      <c r="ABU173" s="23"/>
      <c r="ABV173" s="23"/>
      <c r="ABW173" s="23"/>
      <c r="ABX173" s="23"/>
      <c r="ABY173" s="23"/>
      <c r="ABZ173" s="23"/>
      <c r="ACA173" s="23"/>
      <c r="ACB173" s="23"/>
      <c r="ACC173" s="23"/>
      <c r="ACD173" s="23"/>
      <c r="ACE173" s="23"/>
      <c r="ACF173" s="23"/>
      <c r="ACG173" s="23"/>
      <c r="ACH173" s="23"/>
      <c r="ACI173" s="23"/>
      <c r="ACJ173" s="23"/>
      <c r="ACK173" s="23"/>
      <c r="ACL173" s="23"/>
      <c r="ACM173" s="23"/>
      <c r="ACN173" s="23"/>
      <c r="ACO173" s="23"/>
      <c r="ACP173" s="23"/>
      <c r="ACQ173" s="23"/>
      <c r="ACR173" s="23"/>
      <c r="ACS173" s="23"/>
      <c r="ACT173" s="23"/>
      <c r="ACU173" s="23"/>
      <c r="ACV173" s="23"/>
      <c r="ACW173" s="23"/>
      <c r="ACX173" s="23"/>
      <c r="ACY173" s="23"/>
      <c r="ACZ173" s="23"/>
      <c r="ADA173" s="23"/>
      <c r="ADB173" s="23"/>
      <c r="ADC173" s="23"/>
      <c r="ADD173" s="23"/>
      <c r="ADE173" s="23"/>
      <c r="ADF173" s="23"/>
      <c r="ADG173" s="23"/>
      <c r="ADH173" s="23"/>
      <c r="ADI173" s="23"/>
      <c r="ADJ173" s="23"/>
      <c r="ADK173" s="23"/>
      <c r="ADL173" s="23"/>
      <c r="ADM173" s="23"/>
      <c r="ADN173" s="23"/>
      <c r="ADO173" s="23"/>
      <c r="ADP173" s="23"/>
      <c r="ADQ173" s="23"/>
      <c r="ADR173" s="23"/>
      <c r="ADS173" s="23"/>
      <c r="ADT173" s="23"/>
      <c r="ADU173" s="23"/>
      <c r="ADV173" s="23"/>
      <c r="ADW173" s="23"/>
      <c r="ADX173" s="23"/>
      <c r="ADY173" s="23"/>
      <c r="ADZ173" s="23"/>
      <c r="AEA173" s="23"/>
      <c r="AEB173" s="23"/>
      <c r="AEC173" s="23"/>
      <c r="AED173" s="23"/>
      <c r="AEE173" s="23"/>
      <c r="AEF173" s="23"/>
      <c r="AEG173" s="23"/>
      <c r="AEH173" s="23"/>
      <c r="AEI173" s="23"/>
      <c r="AEJ173" s="23"/>
      <c r="AEK173" s="23"/>
      <c r="AEL173" s="23"/>
      <c r="AEM173" s="23"/>
      <c r="AEN173" s="23"/>
      <c r="AEO173" s="23"/>
      <c r="AEP173" s="23"/>
      <c r="AEQ173" s="23"/>
      <c r="AER173" s="23"/>
      <c r="AES173" s="23"/>
      <c r="AET173" s="23"/>
      <c r="AEU173" s="23"/>
      <c r="AEV173" s="23"/>
      <c r="AEW173" s="23"/>
      <c r="AEX173" s="23"/>
      <c r="AEY173" s="23"/>
      <c r="AEZ173" s="23"/>
      <c r="AFA173" s="23"/>
      <c r="AFB173" s="23"/>
      <c r="AFC173" s="23"/>
      <c r="AFD173" s="23"/>
      <c r="AFE173" s="23"/>
      <c r="AFF173" s="23"/>
      <c r="AFG173" s="23"/>
      <c r="AFH173" s="23"/>
      <c r="AFI173" s="23"/>
      <c r="AFJ173" s="23"/>
      <c r="AFK173" s="23"/>
      <c r="AFL173" s="23"/>
      <c r="AFM173" s="23"/>
      <c r="AFN173" s="23"/>
      <c r="AFO173" s="23"/>
      <c r="AFP173" s="23"/>
      <c r="AFQ173" s="23"/>
      <c r="AFR173" s="23"/>
      <c r="AFS173" s="23"/>
      <c r="AFT173" s="23"/>
      <c r="AFU173" s="23"/>
      <c r="AFV173" s="23"/>
      <c r="AFW173" s="23"/>
      <c r="AFX173" s="23"/>
      <c r="AFY173" s="23"/>
      <c r="AFZ173" s="23"/>
      <c r="AGA173" s="23"/>
      <c r="AGB173" s="23"/>
      <c r="AGC173" s="23"/>
      <c r="AGD173" s="23"/>
      <c r="AGE173" s="23"/>
      <c r="AGF173" s="23"/>
      <c r="AGG173" s="23"/>
      <c r="AGH173" s="23"/>
      <c r="AGI173" s="23"/>
      <c r="AGJ173" s="23"/>
      <c r="AGK173" s="23"/>
      <c r="AGL173" s="23"/>
      <c r="AGM173" s="23"/>
      <c r="AGN173" s="23"/>
      <c r="AGO173" s="23"/>
      <c r="AGP173" s="23"/>
      <c r="AGQ173" s="23"/>
      <c r="AGR173" s="23"/>
      <c r="AGS173" s="23"/>
      <c r="AGT173" s="23"/>
      <c r="AGU173" s="23"/>
      <c r="AGV173" s="23"/>
      <c r="AGW173" s="23"/>
      <c r="AGX173" s="23"/>
      <c r="AGY173" s="23"/>
      <c r="AGZ173" s="23"/>
      <c r="AHA173" s="23"/>
      <c r="AHB173" s="23"/>
      <c r="AHC173" s="23"/>
      <c r="AHD173" s="23"/>
      <c r="AHE173" s="23"/>
      <c r="AHF173" s="23"/>
      <c r="AHG173" s="23"/>
      <c r="AHH173" s="23"/>
      <c r="AHI173" s="23"/>
      <c r="AHJ173" s="23"/>
      <c r="AHK173" s="23"/>
      <c r="AHL173" s="23"/>
      <c r="AHM173" s="23"/>
      <c r="AHN173" s="23"/>
      <c r="AHO173" s="23"/>
      <c r="AHP173" s="23"/>
      <c r="AHQ173" s="23"/>
      <c r="AHR173" s="23"/>
      <c r="AHS173" s="23"/>
      <c r="AHT173" s="23"/>
      <c r="AHU173" s="23"/>
      <c r="AHV173" s="23"/>
      <c r="AHW173" s="23"/>
      <c r="AHX173" s="23"/>
      <c r="AHY173" s="23"/>
      <c r="AHZ173" s="23"/>
      <c r="AIA173" s="23"/>
      <c r="AIB173" s="23"/>
      <c r="AIC173" s="23"/>
      <c r="AID173" s="23"/>
      <c r="AIE173" s="23"/>
      <c r="AIF173" s="23"/>
      <c r="AIG173" s="23"/>
      <c r="AIH173" s="23"/>
      <c r="AII173" s="23"/>
      <c r="AIJ173" s="23"/>
      <c r="AIK173" s="23"/>
      <c r="AIL173" s="23"/>
      <c r="AIM173" s="23"/>
      <c r="AIN173" s="23"/>
      <c r="AIO173" s="23"/>
      <c r="AIP173" s="23"/>
      <c r="AIQ173" s="23"/>
      <c r="AIR173" s="23"/>
      <c r="AIS173" s="23"/>
      <c r="AIT173" s="23"/>
      <c r="AIU173" s="23"/>
      <c r="AIV173" s="23"/>
      <c r="AIW173" s="23"/>
      <c r="AIX173" s="23"/>
      <c r="AIY173" s="23"/>
      <c r="AIZ173" s="23"/>
      <c r="AJA173" s="23"/>
      <c r="AJB173" s="23"/>
      <c r="AJC173" s="23"/>
      <c r="AJD173" s="23"/>
      <c r="AJE173" s="23"/>
      <c r="AJF173" s="23"/>
      <c r="AJG173" s="23"/>
      <c r="AJH173" s="23"/>
      <c r="AJI173" s="23"/>
      <c r="AJJ173" s="23"/>
      <c r="AJK173" s="23"/>
      <c r="AJL173" s="23"/>
      <c r="AJM173" s="23"/>
      <c r="AJN173" s="23"/>
      <c r="AJO173" s="23"/>
      <c r="AJP173" s="23"/>
      <c r="AJQ173" s="23"/>
      <c r="AJR173" s="23"/>
      <c r="AJS173" s="23"/>
      <c r="AJT173" s="23"/>
      <c r="AJU173" s="23"/>
      <c r="AJV173" s="23"/>
      <c r="AJW173" s="23"/>
      <c r="AJX173" s="23"/>
      <c r="AJY173" s="23"/>
      <c r="AJZ173" s="23"/>
      <c r="AKA173" s="23"/>
      <c r="AKB173" s="23"/>
      <c r="AKC173" s="23"/>
      <c r="AKD173" s="23"/>
      <c r="AKE173" s="23"/>
      <c r="AKF173" s="23"/>
      <c r="AKG173" s="23"/>
      <c r="AKH173" s="23"/>
      <c r="AKI173" s="23"/>
      <c r="AKJ173" s="23"/>
      <c r="AKK173" s="23"/>
      <c r="AKL173" s="23"/>
      <c r="AKM173" s="23"/>
      <c r="AKN173" s="23"/>
      <c r="AKO173" s="23"/>
      <c r="AKP173" s="23"/>
      <c r="AKQ173" s="23"/>
      <c r="AKR173" s="23"/>
      <c r="AKS173" s="23"/>
      <c r="AKT173" s="23"/>
      <c r="AKU173" s="23"/>
      <c r="AKV173" s="23"/>
      <c r="AKW173" s="23"/>
      <c r="AKX173" s="23"/>
      <c r="AKY173" s="23"/>
      <c r="AKZ173" s="23"/>
      <c r="ALA173" s="23"/>
      <c r="ALB173" s="23"/>
      <c r="ALC173" s="23"/>
      <c r="ALD173" s="23"/>
      <c r="ALE173" s="23"/>
      <c r="ALF173" s="23"/>
      <c r="ALG173" s="23"/>
      <c r="ALH173" s="23"/>
      <c r="ALI173" s="23"/>
      <c r="ALJ173" s="23"/>
      <c r="ALK173" s="23"/>
      <c r="ALL173" s="23"/>
      <c r="ALM173" s="23"/>
      <c r="ALN173" s="23"/>
      <c r="ALO173" s="23"/>
      <c r="ALP173" s="23"/>
      <c r="ALQ173" s="23"/>
      <c r="ALR173" s="23"/>
      <c r="ALS173" s="23"/>
      <c r="ALT173" s="23"/>
      <c r="ALU173" s="23"/>
      <c r="ALV173" s="23"/>
      <c r="ALW173" s="23"/>
      <c r="ALX173" s="23"/>
      <c r="ALY173" s="23"/>
      <c r="ALZ173" s="23"/>
      <c r="AMA173" s="23"/>
      <c r="AMB173" s="23"/>
      <c r="AMC173" s="23"/>
      <c r="AMD173" s="22"/>
    </row>
    <row r="174" spans="1:1018" s="10" customFormat="1" ht="35.25" customHeight="1" x14ac:dyDescent="0.2">
      <c r="A174" s="13" t="s">
        <v>257</v>
      </c>
      <c r="B174" s="14" t="s">
        <v>231</v>
      </c>
      <c r="C174" s="5" t="s">
        <v>232</v>
      </c>
      <c r="D174" s="7">
        <f t="shared" si="103"/>
        <v>0.21214859999999999</v>
      </c>
      <c r="E174" s="7">
        <v>0</v>
      </c>
      <c r="F174" s="7">
        <f t="shared" ref="F174:F187" si="106">Q174</f>
        <v>0.12234433199999999</v>
      </c>
      <c r="G174" s="7">
        <f t="shared" ref="G174:G187" si="107">SUM(I174,K174,M174,O174)</f>
        <v>0.21214859999999999</v>
      </c>
      <c r="H174" s="7">
        <f t="shared" ref="H174:H187" si="108">SUM(J174,L174,N174,P174)</f>
        <v>8.9804268000000007E-2</v>
      </c>
      <c r="I174" s="6">
        <v>0</v>
      </c>
      <c r="J174" s="7">
        <v>0</v>
      </c>
      <c r="K174" s="6">
        <v>0</v>
      </c>
      <c r="L174" s="6">
        <v>0</v>
      </c>
      <c r="M174" s="6">
        <v>0</v>
      </c>
      <c r="N174" s="6">
        <v>0</v>
      </c>
      <c r="O174" s="20">
        <v>0.21214859999999999</v>
      </c>
      <c r="P174" s="7">
        <f>0.07483689*1.2</f>
        <v>8.9804268000000007E-2</v>
      </c>
      <c r="Q174" s="7">
        <f t="shared" ref="Q174:Q187" si="109">G174-H174</f>
        <v>0.12234433199999999</v>
      </c>
      <c r="R174" s="7">
        <f t="shared" ref="R174:R187" si="110">H174-G174</f>
        <v>-0.12234433199999999</v>
      </c>
      <c r="S174" s="9" t="s">
        <v>31</v>
      </c>
      <c r="T174" s="7" t="s">
        <v>31</v>
      </c>
      <c r="AMD174" s="11"/>
    </row>
    <row r="175" spans="1:1018" s="10" customFormat="1" ht="35.25" customHeight="1" x14ac:dyDescent="0.2">
      <c r="A175" s="13" t="s">
        <v>257</v>
      </c>
      <c r="B175" s="14" t="s">
        <v>233</v>
      </c>
      <c r="C175" s="5" t="s">
        <v>234</v>
      </c>
      <c r="D175" s="7">
        <f t="shared" si="103"/>
        <v>1.2407999999999999</v>
      </c>
      <c r="E175" s="7">
        <v>0</v>
      </c>
      <c r="F175" s="7">
        <f t="shared" si="106"/>
        <v>-7.303999200000022E-2</v>
      </c>
      <c r="G175" s="7">
        <f t="shared" si="107"/>
        <v>1.2407999999999999</v>
      </c>
      <c r="H175" s="7">
        <f t="shared" si="108"/>
        <v>1.3138399920000001</v>
      </c>
      <c r="I175" s="6">
        <v>0</v>
      </c>
      <c r="J175" s="7">
        <v>0</v>
      </c>
      <c r="K175" s="6">
        <v>0</v>
      </c>
      <c r="L175" s="6">
        <v>0</v>
      </c>
      <c r="M175" s="6">
        <v>0</v>
      </c>
      <c r="N175" s="6">
        <v>0</v>
      </c>
      <c r="O175" s="20">
        <v>1.2407999999999999</v>
      </c>
      <c r="P175" s="7">
        <f>1.09486666*1.2</f>
        <v>1.3138399920000001</v>
      </c>
      <c r="Q175" s="7">
        <f t="shared" si="109"/>
        <v>-7.303999200000022E-2</v>
      </c>
      <c r="R175" s="7">
        <f t="shared" si="110"/>
        <v>7.303999200000022E-2</v>
      </c>
      <c r="S175" s="9" t="s">
        <v>31</v>
      </c>
      <c r="T175" s="7" t="s">
        <v>31</v>
      </c>
      <c r="AMD175" s="11"/>
    </row>
    <row r="176" spans="1:1018" s="10" customFormat="1" ht="35.25" customHeight="1" x14ac:dyDescent="0.2">
      <c r="A176" s="13" t="s">
        <v>257</v>
      </c>
      <c r="B176" s="14" t="s">
        <v>237</v>
      </c>
      <c r="C176" s="5" t="s">
        <v>238</v>
      </c>
      <c r="D176" s="7">
        <f t="shared" si="103"/>
        <v>0.66155332999999916</v>
      </c>
      <c r="E176" s="7">
        <v>0</v>
      </c>
      <c r="F176" s="7">
        <f t="shared" si="106"/>
        <v>9.9999979999991773E-3</v>
      </c>
      <c r="G176" s="7">
        <f t="shared" si="107"/>
        <v>0.66155332999999916</v>
      </c>
      <c r="H176" s="7">
        <f t="shared" si="108"/>
        <v>0.65155333199999999</v>
      </c>
      <c r="I176" s="6">
        <v>0</v>
      </c>
      <c r="J176" s="7">
        <v>0</v>
      </c>
      <c r="K176" s="6">
        <v>0</v>
      </c>
      <c r="L176" s="6">
        <v>0</v>
      </c>
      <c r="M176" s="6">
        <v>0</v>
      </c>
      <c r="N176" s="6">
        <v>0</v>
      </c>
      <c r="O176" s="20">
        <v>0.66155332999999916</v>
      </c>
      <c r="P176" s="7">
        <f>0.54296111*1.2</f>
        <v>0.65155333199999999</v>
      </c>
      <c r="Q176" s="7">
        <f t="shared" si="109"/>
        <v>9.9999979999991773E-3</v>
      </c>
      <c r="R176" s="7">
        <f t="shared" si="110"/>
        <v>-9.9999979999991773E-3</v>
      </c>
      <c r="S176" s="9" t="s">
        <v>31</v>
      </c>
      <c r="T176" s="7" t="s">
        <v>31</v>
      </c>
      <c r="AMD176" s="11"/>
    </row>
    <row r="177" spans="1:1018" s="59" customFormat="1" outlineLevel="1" x14ac:dyDescent="0.2">
      <c r="A177" s="13" t="s">
        <v>257</v>
      </c>
      <c r="B177" s="14" t="s">
        <v>235</v>
      </c>
      <c r="C177" s="5" t="s">
        <v>236</v>
      </c>
      <c r="D177" s="7">
        <f t="shared" si="103"/>
        <v>0.19365999599999997</v>
      </c>
      <c r="E177" s="7">
        <v>0</v>
      </c>
      <c r="F177" s="7">
        <f t="shared" si="106"/>
        <v>0</v>
      </c>
      <c r="G177" s="7">
        <f t="shared" si="107"/>
        <v>0.19365999599999997</v>
      </c>
      <c r="H177" s="7">
        <f t="shared" si="108"/>
        <v>0.19365999599999997</v>
      </c>
      <c r="I177" s="60">
        <v>0</v>
      </c>
      <c r="J177" s="7">
        <v>0</v>
      </c>
      <c r="K177" s="60">
        <v>0</v>
      </c>
      <c r="L177" s="6">
        <v>0</v>
      </c>
      <c r="M177" s="60">
        <v>0</v>
      </c>
      <c r="N177" s="6">
        <f>0.16138333*1.2</f>
        <v>0.19365999599999997</v>
      </c>
      <c r="O177" s="61">
        <v>0.19365999599999997</v>
      </c>
      <c r="P177" s="7">
        <v>0</v>
      </c>
      <c r="Q177" s="7">
        <f t="shared" si="109"/>
        <v>0</v>
      </c>
      <c r="R177" s="7">
        <f t="shared" si="110"/>
        <v>0</v>
      </c>
      <c r="S177" s="9" t="s">
        <v>31</v>
      </c>
      <c r="T177" s="7" t="s">
        <v>31</v>
      </c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  <c r="PF177" s="10"/>
      <c r="PG177" s="10"/>
      <c r="PH177" s="10"/>
      <c r="PI177" s="10"/>
      <c r="PJ177" s="10"/>
      <c r="PK177" s="10"/>
      <c r="PL177" s="10"/>
      <c r="PM177" s="10"/>
      <c r="PN177" s="10"/>
      <c r="PO177" s="10"/>
      <c r="PP177" s="10"/>
      <c r="PQ177" s="10"/>
      <c r="PR177" s="10"/>
      <c r="PS177" s="10"/>
      <c r="PT177" s="10"/>
      <c r="PU177" s="10"/>
      <c r="PV177" s="10"/>
      <c r="PW177" s="10"/>
      <c r="PX177" s="10"/>
      <c r="PY177" s="10"/>
      <c r="PZ177" s="10"/>
      <c r="QA177" s="10"/>
      <c r="QB177" s="10"/>
      <c r="QC177" s="10"/>
      <c r="QD177" s="10"/>
      <c r="QE177" s="10"/>
      <c r="QF177" s="10"/>
      <c r="QG177" s="10"/>
      <c r="QH177" s="10"/>
      <c r="QI177" s="10"/>
      <c r="QJ177" s="10"/>
      <c r="QK177" s="10"/>
      <c r="QL177" s="10"/>
      <c r="QM177" s="10"/>
      <c r="QN177" s="10"/>
      <c r="QO177" s="10"/>
      <c r="QP177" s="10"/>
      <c r="QQ177" s="10"/>
      <c r="QR177" s="10"/>
      <c r="QS177" s="10"/>
      <c r="QT177" s="10"/>
      <c r="QU177" s="10"/>
      <c r="QV177" s="10"/>
      <c r="QW177" s="10"/>
      <c r="QX177" s="10"/>
      <c r="QY177" s="10"/>
      <c r="QZ177" s="10"/>
      <c r="RA177" s="10"/>
      <c r="RB177" s="10"/>
      <c r="RC177" s="10"/>
      <c r="RD177" s="10"/>
      <c r="RE177" s="10"/>
      <c r="RF177" s="10"/>
      <c r="RG177" s="10"/>
      <c r="RH177" s="10"/>
      <c r="RI177" s="10"/>
      <c r="RJ177" s="10"/>
      <c r="RK177" s="10"/>
      <c r="RL177" s="10"/>
      <c r="RM177" s="10"/>
      <c r="RN177" s="10"/>
      <c r="RO177" s="10"/>
      <c r="RP177" s="10"/>
      <c r="RQ177" s="10"/>
      <c r="RR177" s="10"/>
      <c r="RS177" s="10"/>
      <c r="RT177" s="10"/>
      <c r="RU177" s="10"/>
      <c r="RV177" s="10"/>
      <c r="RW177" s="10"/>
      <c r="RX177" s="10"/>
      <c r="RY177" s="10"/>
      <c r="RZ177" s="10"/>
      <c r="SA177" s="10"/>
      <c r="SB177" s="10"/>
      <c r="SC177" s="10"/>
      <c r="SD177" s="10"/>
      <c r="SE177" s="10"/>
      <c r="SF177" s="10"/>
      <c r="SG177" s="10"/>
      <c r="SH177" s="10"/>
      <c r="SI177" s="10"/>
      <c r="SJ177" s="10"/>
      <c r="SK177" s="10"/>
      <c r="SL177" s="10"/>
      <c r="SM177" s="10"/>
      <c r="SN177" s="10"/>
      <c r="SO177" s="10"/>
      <c r="SP177" s="10"/>
      <c r="SQ177" s="10"/>
      <c r="SR177" s="10"/>
      <c r="SS177" s="10"/>
      <c r="ST177" s="10"/>
      <c r="SU177" s="10"/>
      <c r="SV177" s="10"/>
      <c r="SW177" s="10"/>
      <c r="SX177" s="10"/>
      <c r="SY177" s="10"/>
      <c r="SZ177" s="10"/>
      <c r="TA177" s="10"/>
      <c r="TB177" s="10"/>
      <c r="TC177" s="10"/>
      <c r="TD177" s="10"/>
      <c r="TE177" s="10"/>
      <c r="TF177" s="10"/>
      <c r="TG177" s="10"/>
      <c r="TH177" s="10"/>
      <c r="TI177" s="10"/>
      <c r="TJ177" s="10"/>
      <c r="TK177" s="10"/>
      <c r="TL177" s="10"/>
      <c r="TM177" s="10"/>
      <c r="TN177" s="10"/>
      <c r="TO177" s="10"/>
      <c r="TP177" s="10"/>
      <c r="TQ177" s="10"/>
      <c r="TR177" s="10"/>
      <c r="TS177" s="10"/>
      <c r="TT177" s="10"/>
      <c r="TU177" s="10"/>
      <c r="TV177" s="10"/>
      <c r="TW177" s="10"/>
      <c r="TX177" s="10"/>
      <c r="TY177" s="10"/>
      <c r="TZ177" s="10"/>
      <c r="UA177" s="10"/>
      <c r="UB177" s="10"/>
      <c r="UC177" s="10"/>
      <c r="UD177" s="10"/>
      <c r="UE177" s="10"/>
      <c r="UF177" s="10"/>
      <c r="UG177" s="10"/>
      <c r="UH177" s="10"/>
      <c r="UI177" s="10"/>
      <c r="UJ177" s="10"/>
      <c r="UK177" s="10"/>
      <c r="UL177" s="10"/>
      <c r="UM177" s="10"/>
      <c r="UN177" s="10"/>
      <c r="UO177" s="10"/>
      <c r="UP177" s="10"/>
      <c r="UQ177" s="10"/>
      <c r="UR177" s="10"/>
      <c r="US177" s="10"/>
      <c r="UT177" s="10"/>
      <c r="UU177" s="10"/>
      <c r="UV177" s="10"/>
      <c r="UW177" s="10"/>
      <c r="UX177" s="10"/>
      <c r="UY177" s="10"/>
      <c r="UZ177" s="10"/>
      <c r="VA177" s="10"/>
      <c r="VB177" s="10"/>
      <c r="VC177" s="10"/>
      <c r="VD177" s="10"/>
      <c r="VE177" s="10"/>
      <c r="VF177" s="10"/>
      <c r="VG177" s="10"/>
      <c r="VH177" s="10"/>
      <c r="VI177" s="10"/>
      <c r="VJ177" s="10"/>
      <c r="VK177" s="10"/>
      <c r="VL177" s="10"/>
      <c r="VM177" s="10"/>
      <c r="VN177" s="10"/>
      <c r="VO177" s="10"/>
      <c r="VP177" s="10"/>
      <c r="VQ177" s="10"/>
      <c r="VR177" s="10"/>
      <c r="VS177" s="10"/>
      <c r="VT177" s="10"/>
      <c r="VU177" s="10"/>
      <c r="VV177" s="10"/>
      <c r="VW177" s="10"/>
      <c r="VX177" s="10"/>
      <c r="VY177" s="10"/>
      <c r="VZ177" s="10"/>
      <c r="WA177" s="10"/>
      <c r="WB177" s="10"/>
      <c r="WC177" s="10"/>
      <c r="WD177" s="10"/>
      <c r="WE177" s="10"/>
      <c r="WF177" s="10"/>
      <c r="WG177" s="10"/>
      <c r="WH177" s="10"/>
      <c r="WI177" s="10"/>
      <c r="WJ177" s="10"/>
      <c r="WK177" s="10"/>
      <c r="WL177" s="10"/>
      <c r="WM177" s="10"/>
      <c r="WN177" s="10"/>
      <c r="WO177" s="10"/>
      <c r="WP177" s="10"/>
      <c r="WQ177" s="10"/>
      <c r="WR177" s="10"/>
      <c r="WS177" s="10"/>
      <c r="WT177" s="10"/>
      <c r="WU177" s="10"/>
      <c r="WV177" s="10"/>
      <c r="WW177" s="10"/>
      <c r="WX177" s="10"/>
      <c r="WY177" s="10"/>
      <c r="WZ177" s="10"/>
      <c r="XA177" s="10"/>
      <c r="XB177" s="10"/>
      <c r="XC177" s="10"/>
      <c r="XD177" s="10"/>
      <c r="XE177" s="10"/>
      <c r="XF177" s="10"/>
      <c r="XG177" s="10"/>
      <c r="XH177" s="10"/>
      <c r="XI177" s="10"/>
      <c r="XJ177" s="10"/>
      <c r="XK177" s="10"/>
      <c r="XL177" s="10"/>
      <c r="XM177" s="10"/>
      <c r="XN177" s="10"/>
      <c r="XO177" s="10"/>
      <c r="XP177" s="10"/>
      <c r="XQ177" s="10"/>
      <c r="XR177" s="10"/>
      <c r="XS177" s="10"/>
      <c r="XT177" s="10"/>
      <c r="XU177" s="10"/>
      <c r="XV177" s="10"/>
      <c r="XW177" s="10"/>
      <c r="XX177" s="10"/>
      <c r="XY177" s="10"/>
      <c r="XZ177" s="10"/>
      <c r="YA177" s="10"/>
      <c r="YB177" s="10"/>
      <c r="YC177" s="10"/>
      <c r="YD177" s="10"/>
      <c r="YE177" s="10"/>
      <c r="YF177" s="10"/>
      <c r="YG177" s="10"/>
      <c r="YH177" s="10"/>
      <c r="YI177" s="10"/>
      <c r="YJ177" s="10"/>
      <c r="YK177" s="10"/>
      <c r="YL177" s="10"/>
      <c r="YM177" s="10"/>
      <c r="YN177" s="10"/>
      <c r="YO177" s="10"/>
      <c r="YP177" s="10"/>
      <c r="YQ177" s="10"/>
      <c r="YR177" s="10"/>
      <c r="YS177" s="10"/>
      <c r="YT177" s="10"/>
      <c r="YU177" s="10"/>
      <c r="YV177" s="10"/>
      <c r="YW177" s="10"/>
      <c r="YX177" s="10"/>
      <c r="YY177" s="10"/>
      <c r="YZ177" s="10"/>
      <c r="ZA177" s="10"/>
      <c r="ZB177" s="10"/>
      <c r="ZC177" s="10"/>
      <c r="ZD177" s="10"/>
      <c r="ZE177" s="10"/>
      <c r="ZF177" s="10"/>
      <c r="ZG177" s="10"/>
      <c r="ZH177" s="10"/>
      <c r="ZI177" s="10"/>
      <c r="ZJ177" s="10"/>
      <c r="ZK177" s="10"/>
      <c r="ZL177" s="10"/>
      <c r="ZM177" s="10"/>
      <c r="ZN177" s="10"/>
      <c r="ZO177" s="10"/>
      <c r="ZP177" s="10"/>
      <c r="ZQ177" s="10"/>
      <c r="ZR177" s="10"/>
      <c r="ZS177" s="10"/>
      <c r="ZT177" s="10"/>
      <c r="ZU177" s="10"/>
      <c r="ZV177" s="10"/>
      <c r="ZW177" s="10"/>
      <c r="ZX177" s="10"/>
      <c r="ZY177" s="10"/>
      <c r="ZZ177" s="10"/>
      <c r="AAA177" s="10"/>
      <c r="AAB177" s="10"/>
      <c r="AAC177" s="10"/>
      <c r="AAD177" s="10"/>
      <c r="AAE177" s="10"/>
      <c r="AAF177" s="10"/>
      <c r="AAG177" s="10"/>
      <c r="AAH177" s="10"/>
      <c r="AAI177" s="10"/>
      <c r="AAJ177" s="10"/>
      <c r="AAK177" s="10"/>
      <c r="AAL177" s="10"/>
      <c r="AAM177" s="10"/>
      <c r="AAN177" s="10"/>
      <c r="AAO177" s="10"/>
      <c r="AAP177" s="10"/>
      <c r="AAQ177" s="10"/>
      <c r="AAR177" s="10"/>
      <c r="AAS177" s="10"/>
      <c r="AAT177" s="10"/>
      <c r="AAU177" s="10"/>
      <c r="AAV177" s="10"/>
      <c r="AAW177" s="10"/>
      <c r="AAX177" s="10"/>
      <c r="AAY177" s="10"/>
      <c r="AAZ177" s="10"/>
      <c r="ABA177" s="10"/>
      <c r="ABB177" s="10"/>
      <c r="ABC177" s="10"/>
      <c r="ABD177" s="10"/>
      <c r="ABE177" s="10"/>
      <c r="ABF177" s="10"/>
      <c r="ABG177" s="10"/>
      <c r="ABH177" s="10"/>
      <c r="ABI177" s="10"/>
      <c r="ABJ177" s="10"/>
      <c r="ABK177" s="10"/>
      <c r="ABL177" s="10"/>
      <c r="ABM177" s="10"/>
      <c r="ABN177" s="10"/>
      <c r="ABO177" s="10"/>
      <c r="ABP177" s="10"/>
      <c r="ABQ177" s="10"/>
      <c r="ABR177" s="10"/>
      <c r="ABS177" s="10"/>
      <c r="ABT177" s="10"/>
      <c r="ABU177" s="10"/>
      <c r="ABV177" s="10"/>
      <c r="ABW177" s="10"/>
      <c r="ABX177" s="10"/>
      <c r="ABY177" s="10"/>
      <c r="ABZ177" s="10"/>
      <c r="ACA177" s="10"/>
      <c r="ACB177" s="10"/>
      <c r="ACC177" s="10"/>
      <c r="ACD177" s="10"/>
      <c r="ACE177" s="10"/>
      <c r="ACF177" s="10"/>
      <c r="ACG177" s="10"/>
      <c r="ACH177" s="10"/>
      <c r="ACI177" s="10"/>
      <c r="ACJ177" s="10"/>
      <c r="ACK177" s="10"/>
      <c r="ACL177" s="10"/>
      <c r="ACM177" s="10"/>
      <c r="ACN177" s="10"/>
      <c r="ACO177" s="10"/>
      <c r="ACP177" s="10"/>
      <c r="ACQ177" s="10"/>
      <c r="ACR177" s="10"/>
      <c r="ACS177" s="10"/>
      <c r="ACT177" s="10"/>
      <c r="ACU177" s="10"/>
      <c r="ACV177" s="10"/>
      <c r="ACW177" s="10"/>
      <c r="ACX177" s="10"/>
      <c r="ACY177" s="10"/>
      <c r="ACZ177" s="10"/>
      <c r="ADA177" s="10"/>
      <c r="ADB177" s="10"/>
      <c r="ADC177" s="10"/>
      <c r="ADD177" s="10"/>
      <c r="ADE177" s="10"/>
      <c r="ADF177" s="10"/>
      <c r="ADG177" s="10"/>
      <c r="ADH177" s="10"/>
      <c r="ADI177" s="10"/>
      <c r="ADJ177" s="10"/>
      <c r="ADK177" s="10"/>
      <c r="ADL177" s="10"/>
      <c r="ADM177" s="10"/>
      <c r="ADN177" s="10"/>
      <c r="ADO177" s="10"/>
      <c r="ADP177" s="10"/>
      <c r="ADQ177" s="10"/>
      <c r="ADR177" s="10"/>
      <c r="ADS177" s="10"/>
      <c r="ADT177" s="10"/>
      <c r="ADU177" s="10"/>
      <c r="ADV177" s="10"/>
      <c r="ADW177" s="10"/>
      <c r="ADX177" s="10"/>
      <c r="ADY177" s="10"/>
      <c r="ADZ177" s="10"/>
      <c r="AEA177" s="10"/>
      <c r="AEB177" s="10"/>
      <c r="AEC177" s="10"/>
      <c r="AED177" s="10"/>
      <c r="AEE177" s="10"/>
      <c r="AEF177" s="10"/>
      <c r="AEG177" s="10"/>
      <c r="AEH177" s="10"/>
      <c r="AEI177" s="10"/>
      <c r="AEJ177" s="10"/>
      <c r="AEK177" s="10"/>
      <c r="AEL177" s="10"/>
      <c r="AEM177" s="10"/>
      <c r="AEN177" s="10"/>
      <c r="AEO177" s="10"/>
      <c r="AEP177" s="10"/>
      <c r="AEQ177" s="10"/>
      <c r="AER177" s="10"/>
      <c r="AES177" s="10"/>
      <c r="AET177" s="10"/>
      <c r="AEU177" s="10"/>
      <c r="AEV177" s="10"/>
      <c r="AEW177" s="10"/>
      <c r="AEX177" s="10"/>
      <c r="AEY177" s="10"/>
      <c r="AEZ177" s="10"/>
      <c r="AFA177" s="10"/>
      <c r="AFB177" s="10"/>
      <c r="AFC177" s="10"/>
      <c r="AFD177" s="10"/>
      <c r="AFE177" s="10"/>
      <c r="AFF177" s="10"/>
      <c r="AFG177" s="10"/>
      <c r="AFH177" s="10"/>
      <c r="AFI177" s="10"/>
      <c r="AFJ177" s="10"/>
      <c r="AFK177" s="10"/>
      <c r="AFL177" s="10"/>
      <c r="AFM177" s="10"/>
      <c r="AFN177" s="10"/>
      <c r="AFO177" s="10"/>
      <c r="AFP177" s="10"/>
      <c r="AFQ177" s="10"/>
      <c r="AFR177" s="10"/>
      <c r="AFS177" s="10"/>
      <c r="AFT177" s="10"/>
      <c r="AFU177" s="10"/>
      <c r="AFV177" s="10"/>
      <c r="AFW177" s="10"/>
      <c r="AFX177" s="10"/>
      <c r="AFY177" s="10"/>
      <c r="AFZ177" s="10"/>
      <c r="AGA177" s="10"/>
      <c r="AGB177" s="10"/>
      <c r="AGC177" s="10"/>
      <c r="AGD177" s="10"/>
      <c r="AGE177" s="10"/>
      <c r="AGF177" s="10"/>
      <c r="AGG177" s="10"/>
      <c r="AGH177" s="10"/>
      <c r="AGI177" s="10"/>
      <c r="AGJ177" s="10"/>
      <c r="AGK177" s="10"/>
      <c r="AGL177" s="10"/>
      <c r="AGM177" s="10"/>
      <c r="AGN177" s="10"/>
      <c r="AGO177" s="10"/>
      <c r="AGP177" s="10"/>
      <c r="AGQ177" s="10"/>
      <c r="AGR177" s="10"/>
      <c r="AGS177" s="10"/>
      <c r="AGT177" s="10"/>
      <c r="AGU177" s="10"/>
      <c r="AGV177" s="10"/>
      <c r="AGW177" s="10"/>
      <c r="AGX177" s="10"/>
      <c r="AGY177" s="10"/>
      <c r="AGZ177" s="10"/>
      <c r="AHA177" s="10"/>
      <c r="AHB177" s="10"/>
      <c r="AHC177" s="10"/>
      <c r="AHD177" s="10"/>
      <c r="AHE177" s="10"/>
      <c r="AHF177" s="10"/>
      <c r="AHG177" s="10"/>
      <c r="AHH177" s="10"/>
      <c r="AHI177" s="10"/>
      <c r="AHJ177" s="10"/>
      <c r="AHK177" s="10"/>
      <c r="AHL177" s="10"/>
      <c r="AHM177" s="10"/>
      <c r="AHN177" s="10"/>
      <c r="AHO177" s="10"/>
      <c r="AHP177" s="10"/>
      <c r="AHQ177" s="10"/>
      <c r="AHR177" s="10"/>
      <c r="AHS177" s="10"/>
      <c r="AHT177" s="10"/>
      <c r="AHU177" s="10"/>
      <c r="AHV177" s="10"/>
      <c r="AHW177" s="10"/>
      <c r="AHX177" s="10"/>
      <c r="AHY177" s="10"/>
      <c r="AHZ177" s="10"/>
      <c r="AIA177" s="10"/>
      <c r="AIB177" s="10"/>
      <c r="AIC177" s="10"/>
      <c r="AID177" s="10"/>
      <c r="AIE177" s="10"/>
      <c r="AIF177" s="10"/>
      <c r="AIG177" s="10"/>
      <c r="AIH177" s="10"/>
      <c r="AII177" s="10"/>
      <c r="AIJ177" s="10"/>
      <c r="AIK177" s="10"/>
      <c r="AIL177" s="10"/>
      <c r="AIM177" s="10"/>
      <c r="AIN177" s="10"/>
      <c r="AIO177" s="10"/>
      <c r="AIP177" s="10"/>
      <c r="AIQ177" s="10"/>
      <c r="AIR177" s="10"/>
      <c r="AIS177" s="10"/>
      <c r="AIT177" s="10"/>
      <c r="AIU177" s="10"/>
      <c r="AIV177" s="10"/>
      <c r="AIW177" s="10"/>
      <c r="AIX177" s="10"/>
      <c r="AIY177" s="10"/>
      <c r="AIZ177" s="10"/>
      <c r="AJA177" s="10"/>
      <c r="AJB177" s="10"/>
      <c r="AJC177" s="10"/>
      <c r="AJD177" s="10"/>
      <c r="AJE177" s="10"/>
      <c r="AJF177" s="10"/>
      <c r="AJG177" s="10"/>
      <c r="AJH177" s="10"/>
      <c r="AJI177" s="10"/>
      <c r="AJJ177" s="10"/>
      <c r="AJK177" s="10"/>
      <c r="AJL177" s="10"/>
      <c r="AJM177" s="10"/>
      <c r="AJN177" s="10"/>
      <c r="AJO177" s="10"/>
      <c r="AJP177" s="10"/>
      <c r="AJQ177" s="10"/>
      <c r="AJR177" s="10"/>
      <c r="AJS177" s="10"/>
      <c r="AJT177" s="10"/>
      <c r="AJU177" s="10"/>
      <c r="AJV177" s="10"/>
      <c r="AJW177" s="10"/>
      <c r="AJX177" s="10"/>
      <c r="AJY177" s="10"/>
      <c r="AJZ177" s="10"/>
      <c r="AKA177" s="10"/>
      <c r="AKB177" s="10"/>
      <c r="AKC177" s="10"/>
      <c r="AKD177" s="10"/>
      <c r="AKE177" s="10"/>
      <c r="AKF177" s="10"/>
      <c r="AKG177" s="10"/>
      <c r="AKH177" s="10"/>
      <c r="AKI177" s="10"/>
      <c r="AKJ177" s="10"/>
      <c r="AKK177" s="10"/>
      <c r="AKL177" s="10"/>
      <c r="AKM177" s="10"/>
      <c r="AKN177" s="10"/>
      <c r="AKO177" s="10"/>
      <c r="AKP177" s="10"/>
      <c r="AKQ177" s="10"/>
      <c r="AKR177" s="10"/>
      <c r="AKS177" s="10"/>
      <c r="AKT177" s="10"/>
      <c r="AKU177" s="10"/>
      <c r="AKV177" s="10"/>
      <c r="AKW177" s="10"/>
      <c r="AKX177" s="10"/>
      <c r="AKY177" s="10"/>
      <c r="AKZ177" s="10"/>
      <c r="ALA177" s="10"/>
      <c r="ALB177" s="10"/>
      <c r="ALC177" s="10"/>
      <c r="ALD177" s="10"/>
      <c r="ALE177" s="10"/>
      <c r="ALF177" s="10"/>
      <c r="ALG177" s="10"/>
      <c r="ALH177" s="10"/>
      <c r="ALI177" s="10"/>
      <c r="ALJ177" s="10"/>
      <c r="ALK177" s="10"/>
      <c r="ALL177" s="10"/>
      <c r="ALM177" s="10"/>
      <c r="ALN177" s="10"/>
      <c r="ALO177" s="10"/>
      <c r="ALP177" s="10"/>
      <c r="ALQ177" s="10"/>
      <c r="ALR177" s="10"/>
      <c r="ALS177" s="10"/>
      <c r="ALT177" s="10"/>
      <c r="ALU177" s="10"/>
      <c r="ALV177" s="10"/>
      <c r="ALW177" s="10"/>
      <c r="ALX177" s="10"/>
      <c r="ALY177" s="10"/>
      <c r="ALZ177" s="10"/>
      <c r="AMA177" s="10"/>
      <c r="AMB177" s="10"/>
      <c r="AMC177" s="10"/>
      <c r="AMD177" s="11"/>
    </row>
    <row r="178" spans="1:1018" s="10" customFormat="1" ht="35.25" customHeight="1" x14ac:dyDescent="0.2">
      <c r="A178" s="13" t="s">
        <v>257</v>
      </c>
      <c r="B178" s="14" t="s">
        <v>239</v>
      </c>
      <c r="C178" s="5" t="s">
        <v>240</v>
      </c>
      <c r="D178" s="7">
        <f t="shared" si="103"/>
        <v>8.9599999999999999E-2</v>
      </c>
      <c r="E178" s="7">
        <v>0</v>
      </c>
      <c r="F178" s="7">
        <f t="shared" si="106"/>
        <v>8.9599999999999999E-2</v>
      </c>
      <c r="G178" s="7">
        <f t="shared" si="107"/>
        <v>8.9599999999999999E-2</v>
      </c>
      <c r="H178" s="7">
        <f t="shared" si="108"/>
        <v>0</v>
      </c>
      <c r="I178" s="6">
        <v>0</v>
      </c>
      <c r="J178" s="7">
        <v>0</v>
      </c>
      <c r="K178" s="6">
        <v>0</v>
      </c>
      <c r="L178" s="6">
        <v>0</v>
      </c>
      <c r="M178" s="6">
        <v>0</v>
      </c>
      <c r="N178" s="6">
        <v>0</v>
      </c>
      <c r="O178" s="20">
        <v>8.9599999999999999E-2</v>
      </c>
      <c r="P178" s="7">
        <v>0</v>
      </c>
      <c r="Q178" s="7">
        <f t="shared" si="109"/>
        <v>8.9599999999999999E-2</v>
      </c>
      <c r="R178" s="7">
        <f t="shared" si="110"/>
        <v>-8.9599999999999999E-2</v>
      </c>
      <c r="S178" s="9" t="s">
        <v>31</v>
      </c>
      <c r="T178" s="7" t="s">
        <v>31</v>
      </c>
      <c r="AMD178" s="11"/>
    </row>
    <row r="179" spans="1:1018" s="10" customFormat="1" ht="35.25" customHeight="1" x14ac:dyDescent="0.2">
      <c r="A179" s="13" t="s">
        <v>257</v>
      </c>
      <c r="B179" s="14" t="s">
        <v>241</v>
      </c>
      <c r="C179" s="5" t="s">
        <v>242</v>
      </c>
      <c r="D179" s="7">
        <f t="shared" si="103"/>
        <v>0</v>
      </c>
      <c r="E179" s="7">
        <v>0</v>
      </c>
      <c r="F179" s="7">
        <f t="shared" si="106"/>
        <v>0</v>
      </c>
      <c r="G179" s="7">
        <f t="shared" si="107"/>
        <v>0</v>
      </c>
      <c r="H179" s="7">
        <f t="shared" si="108"/>
        <v>0</v>
      </c>
      <c r="I179" s="6">
        <v>0</v>
      </c>
      <c r="J179" s="7">
        <v>0</v>
      </c>
      <c r="K179" s="6">
        <v>0</v>
      </c>
      <c r="L179" s="6">
        <v>0</v>
      </c>
      <c r="M179" s="6">
        <v>0</v>
      </c>
      <c r="N179" s="6">
        <v>0</v>
      </c>
      <c r="O179" s="20">
        <v>0</v>
      </c>
      <c r="P179" s="7">
        <v>0</v>
      </c>
      <c r="Q179" s="7">
        <f t="shared" si="109"/>
        <v>0</v>
      </c>
      <c r="R179" s="7">
        <f t="shared" si="110"/>
        <v>0</v>
      </c>
      <c r="S179" s="9" t="s">
        <v>31</v>
      </c>
      <c r="T179" s="7" t="s">
        <v>31</v>
      </c>
      <c r="AMD179" s="11"/>
    </row>
    <row r="180" spans="1:1018" s="10" customFormat="1" ht="35.25" customHeight="1" x14ac:dyDescent="0.2">
      <c r="A180" s="13" t="s">
        <v>257</v>
      </c>
      <c r="B180" s="14" t="s">
        <v>243</v>
      </c>
      <c r="C180" s="5" t="s">
        <v>244</v>
      </c>
      <c r="D180" s="7">
        <f t="shared" si="103"/>
        <v>0</v>
      </c>
      <c r="E180" s="7">
        <v>0</v>
      </c>
      <c r="F180" s="7">
        <f t="shared" si="106"/>
        <v>0</v>
      </c>
      <c r="G180" s="7">
        <f t="shared" si="107"/>
        <v>0</v>
      </c>
      <c r="H180" s="7">
        <f t="shared" si="108"/>
        <v>0</v>
      </c>
      <c r="I180" s="6">
        <v>0</v>
      </c>
      <c r="J180" s="7">
        <v>0</v>
      </c>
      <c r="K180" s="6">
        <v>0</v>
      </c>
      <c r="L180" s="6">
        <v>0</v>
      </c>
      <c r="M180" s="6">
        <v>0</v>
      </c>
      <c r="N180" s="6">
        <v>0</v>
      </c>
      <c r="O180" s="20">
        <v>0</v>
      </c>
      <c r="P180" s="7">
        <v>0</v>
      </c>
      <c r="Q180" s="7">
        <f t="shared" si="109"/>
        <v>0</v>
      </c>
      <c r="R180" s="7">
        <f t="shared" si="110"/>
        <v>0</v>
      </c>
      <c r="S180" s="9" t="s">
        <v>31</v>
      </c>
      <c r="T180" s="7" t="s">
        <v>31</v>
      </c>
      <c r="AMD180" s="11"/>
    </row>
    <row r="181" spans="1:1018" s="10" customFormat="1" ht="35.25" customHeight="1" x14ac:dyDescent="0.2">
      <c r="A181" s="13" t="s">
        <v>257</v>
      </c>
      <c r="B181" s="14" t="s">
        <v>245</v>
      </c>
      <c r="C181" s="5" t="s">
        <v>246</v>
      </c>
      <c r="D181" s="7">
        <f t="shared" si="103"/>
        <v>5.9029991999999991</v>
      </c>
      <c r="E181" s="7">
        <v>0</v>
      </c>
      <c r="F181" s="7">
        <f t="shared" si="106"/>
        <v>0</v>
      </c>
      <c r="G181" s="7">
        <f t="shared" si="107"/>
        <v>5.9029991999999991</v>
      </c>
      <c r="H181" s="7">
        <f t="shared" si="108"/>
        <v>5.9029991999999991</v>
      </c>
      <c r="I181" s="6">
        <v>0</v>
      </c>
      <c r="J181" s="7">
        <f>4.919166*1.2</f>
        <v>5.9029991999999991</v>
      </c>
      <c r="K181" s="6">
        <v>0</v>
      </c>
      <c r="L181" s="6">
        <v>0</v>
      </c>
      <c r="M181" s="6">
        <v>0</v>
      </c>
      <c r="N181" s="6">
        <v>0</v>
      </c>
      <c r="O181" s="20">
        <v>5.9029991999999991</v>
      </c>
      <c r="P181" s="7">
        <v>0</v>
      </c>
      <c r="Q181" s="7">
        <f t="shared" si="109"/>
        <v>0</v>
      </c>
      <c r="R181" s="7">
        <f t="shared" si="110"/>
        <v>0</v>
      </c>
      <c r="S181" s="9" t="s">
        <v>31</v>
      </c>
      <c r="T181" s="7" t="s">
        <v>31</v>
      </c>
      <c r="AMD181" s="11"/>
    </row>
    <row r="182" spans="1:1018" s="10" customFormat="1" ht="35.25" customHeight="1" x14ac:dyDescent="0.2">
      <c r="A182" s="13" t="s">
        <v>257</v>
      </c>
      <c r="B182" s="14" t="s">
        <v>247</v>
      </c>
      <c r="C182" s="5" t="s">
        <v>248</v>
      </c>
      <c r="D182" s="7">
        <f t="shared" si="103"/>
        <v>6.5446559999999998</v>
      </c>
      <c r="E182" s="7">
        <v>0</v>
      </c>
      <c r="F182" s="7">
        <f t="shared" si="106"/>
        <v>-9.6000000002760544E-6</v>
      </c>
      <c r="G182" s="7">
        <f t="shared" si="107"/>
        <v>6.5446559999999998</v>
      </c>
      <c r="H182" s="7">
        <f t="shared" si="108"/>
        <v>6.5446656000000001</v>
      </c>
      <c r="I182" s="6">
        <v>0</v>
      </c>
      <c r="J182" s="7">
        <f>5.453888*1.2</f>
        <v>6.5446656000000001</v>
      </c>
      <c r="K182" s="6">
        <v>0</v>
      </c>
      <c r="L182" s="6">
        <v>0</v>
      </c>
      <c r="M182" s="6">
        <v>0</v>
      </c>
      <c r="N182" s="6">
        <v>0</v>
      </c>
      <c r="O182" s="20">
        <v>6.5446559999999998</v>
      </c>
      <c r="P182" s="7">
        <v>0</v>
      </c>
      <c r="Q182" s="7">
        <f t="shared" si="109"/>
        <v>-9.6000000002760544E-6</v>
      </c>
      <c r="R182" s="7">
        <f t="shared" si="110"/>
        <v>9.6000000002760544E-6</v>
      </c>
      <c r="S182" s="9" t="s">
        <v>31</v>
      </c>
      <c r="T182" s="7" t="s">
        <v>31</v>
      </c>
      <c r="AMD182" s="11"/>
    </row>
    <row r="183" spans="1:1018" s="10" customFormat="1" ht="35.25" customHeight="1" x14ac:dyDescent="0.2">
      <c r="A183" s="13" t="s">
        <v>257</v>
      </c>
      <c r="B183" s="14" t="s">
        <v>249</v>
      </c>
      <c r="C183" s="5" t="s">
        <v>250</v>
      </c>
      <c r="D183" s="7">
        <f t="shared" si="103"/>
        <v>9.7651000000000003</v>
      </c>
      <c r="E183" s="7">
        <v>0</v>
      </c>
      <c r="F183" s="7">
        <f t="shared" si="106"/>
        <v>9.7651000000000003</v>
      </c>
      <c r="G183" s="7">
        <f t="shared" si="107"/>
        <v>9.7651000000000003</v>
      </c>
      <c r="H183" s="7">
        <f t="shared" si="108"/>
        <v>0</v>
      </c>
      <c r="I183" s="6">
        <v>0</v>
      </c>
      <c r="J183" s="7">
        <v>0</v>
      </c>
      <c r="K183" s="6">
        <v>0</v>
      </c>
      <c r="L183" s="6">
        <v>0</v>
      </c>
      <c r="M183" s="6">
        <v>0</v>
      </c>
      <c r="N183" s="6">
        <v>0</v>
      </c>
      <c r="O183" s="20">
        <v>9.7651000000000003</v>
      </c>
      <c r="P183" s="7">
        <v>0</v>
      </c>
      <c r="Q183" s="7">
        <f t="shared" si="109"/>
        <v>9.7651000000000003</v>
      </c>
      <c r="R183" s="7">
        <f t="shared" si="110"/>
        <v>-9.7651000000000003</v>
      </c>
      <c r="S183" s="9" t="s">
        <v>31</v>
      </c>
      <c r="T183" s="7" t="s">
        <v>31</v>
      </c>
      <c r="AMD183" s="11"/>
    </row>
    <row r="184" spans="1:1018" s="10" customFormat="1" ht="35.25" customHeight="1" x14ac:dyDescent="0.2">
      <c r="A184" s="13" t="s">
        <v>257</v>
      </c>
      <c r="B184" s="14" t="s">
        <v>251</v>
      </c>
      <c r="C184" s="5" t="s">
        <v>252</v>
      </c>
      <c r="D184" s="7">
        <f t="shared" si="103"/>
        <v>0</v>
      </c>
      <c r="E184" s="7">
        <v>0</v>
      </c>
      <c r="F184" s="7">
        <f t="shared" si="106"/>
        <v>0</v>
      </c>
      <c r="G184" s="7">
        <f t="shared" si="107"/>
        <v>0</v>
      </c>
      <c r="H184" s="7">
        <f t="shared" si="108"/>
        <v>0</v>
      </c>
      <c r="I184" s="6">
        <v>0</v>
      </c>
      <c r="J184" s="7">
        <v>0</v>
      </c>
      <c r="K184" s="6">
        <v>0</v>
      </c>
      <c r="L184" s="6">
        <v>0</v>
      </c>
      <c r="M184" s="6">
        <v>0</v>
      </c>
      <c r="N184" s="6">
        <v>0</v>
      </c>
      <c r="O184" s="20">
        <v>0</v>
      </c>
      <c r="P184" s="7">
        <v>0</v>
      </c>
      <c r="Q184" s="7">
        <f t="shared" si="109"/>
        <v>0</v>
      </c>
      <c r="R184" s="7">
        <f t="shared" si="110"/>
        <v>0</v>
      </c>
      <c r="S184" s="9" t="s">
        <v>31</v>
      </c>
      <c r="T184" s="7" t="s">
        <v>31</v>
      </c>
      <c r="AMD184" s="11"/>
    </row>
    <row r="185" spans="1:1018" s="10" customFormat="1" ht="35.25" customHeight="1" x14ac:dyDescent="0.2">
      <c r="A185" s="13" t="s">
        <v>257</v>
      </c>
      <c r="B185" s="14" t="s">
        <v>253</v>
      </c>
      <c r="C185" s="5" t="s">
        <v>254</v>
      </c>
      <c r="D185" s="7">
        <f t="shared" si="103"/>
        <v>0</v>
      </c>
      <c r="E185" s="7">
        <v>0</v>
      </c>
      <c r="F185" s="7">
        <f t="shared" si="106"/>
        <v>0</v>
      </c>
      <c r="G185" s="7">
        <f t="shared" si="107"/>
        <v>0</v>
      </c>
      <c r="H185" s="7">
        <f t="shared" si="108"/>
        <v>0</v>
      </c>
      <c r="I185" s="6">
        <v>0</v>
      </c>
      <c r="J185" s="7">
        <v>0</v>
      </c>
      <c r="K185" s="6">
        <v>0</v>
      </c>
      <c r="L185" s="6">
        <v>0</v>
      </c>
      <c r="M185" s="6">
        <v>0</v>
      </c>
      <c r="N185" s="6">
        <v>0</v>
      </c>
      <c r="O185" s="20">
        <v>0</v>
      </c>
      <c r="P185" s="7">
        <v>0</v>
      </c>
      <c r="Q185" s="7">
        <f t="shared" si="109"/>
        <v>0</v>
      </c>
      <c r="R185" s="7">
        <f t="shared" si="110"/>
        <v>0</v>
      </c>
      <c r="S185" s="9" t="s">
        <v>31</v>
      </c>
      <c r="T185" s="7" t="s">
        <v>31</v>
      </c>
      <c r="AMD185" s="11"/>
    </row>
    <row r="186" spans="1:1018" s="10" customFormat="1" ht="35.25" customHeight="1" x14ac:dyDescent="0.2">
      <c r="A186" s="13" t="s">
        <v>257</v>
      </c>
      <c r="B186" s="14" t="s">
        <v>342</v>
      </c>
      <c r="C186" s="5" t="s">
        <v>356</v>
      </c>
      <c r="D186" s="7">
        <f t="shared" si="103"/>
        <v>0.83299919999999994</v>
      </c>
      <c r="E186" s="7">
        <v>0</v>
      </c>
      <c r="F186" s="7">
        <f t="shared" si="106"/>
        <v>-3.7608000000001196E-3</v>
      </c>
      <c r="G186" s="7">
        <f t="shared" si="107"/>
        <v>0.83299919999999994</v>
      </c>
      <c r="H186" s="7">
        <f t="shared" si="108"/>
        <v>0.83676000000000006</v>
      </c>
      <c r="I186" s="6">
        <v>0</v>
      </c>
      <c r="J186" s="7">
        <v>0</v>
      </c>
      <c r="K186" s="6">
        <v>0</v>
      </c>
      <c r="L186" s="6">
        <v>0</v>
      </c>
      <c r="M186" s="6">
        <v>0</v>
      </c>
      <c r="N186" s="6">
        <v>0</v>
      </c>
      <c r="O186" s="20">
        <v>0.83299919999999994</v>
      </c>
      <c r="P186" s="7">
        <f>0.6973*1.2</f>
        <v>0.83676000000000006</v>
      </c>
      <c r="Q186" s="7">
        <f t="shared" si="109"/>
        <v>-3.7608000000001196E-3</v>
      </c>
      <c r="R186" s="7">
        <f t="shared" si="110"/>
        <v>3.7608000000001196E-3</v>
      </c>
      <c r="S186" s="9" t="s">
        <v>31</v>
      </c>
      <c r="T186" s="7" t="s">
        <v>31</v>
      </c>
      <c r="AMD186" s="11"/>
    </row>
    <row r="187" spans="1:1018" s="59" customFormat="1" ht="25.5" x14ac:dyDescent="0.2">
      <c r="A187" s="13" t="s">
        <v>257</v>
      </c>
      <c r="B187" s="14" t="s">
        <v>345</v>
      </c>
      <c r="C187" s="5" t="s">
        <v>346</v>
      </c>
      <c r="D187" s="7">
        <f t="shared" si="103"/>
        <v>1.8999999999999959</v>
      </c>
      <c r="E187" s="7">
        <v>0</v>
      </c>
      <c r="F187" s="7">
        <f t="shared" si="106"/>
        <v>0.15159999999999596</v>
      </c>
      <c r="G187" s="7">
        <f t="shared" si="107"/>
        <v>1.8999999999999959</v>
      </c>
      <c r="H187" s="7">
        <f t="shared" si="108"/>
        <v>1.7484</v>
      </c>
      <c r="I187" s="6">
        <v>0</v>
      </c>
      <c r="J187" s="7">
        <v>0</v>
      </c>
      <c r="K187" s="6">
        <v>0</v>
      </c>
      <c r="L187" s="6">
        <v>0</v>
      </c>
      <c r="M187" s="6">
        <v>0</v>
      </c>
      <c r="N187" s="6">
        <v>0</v>
      </c>
      <c r="O187" s="20">
        <v>1.8999999999999959</v>
      </c>
      <c r="P187" s="7">
        <f>1.457*1.2</f>
        <v>1.7484</v>
      </c>
      <c r="Q187" s="7">
        <f t="shared" si="109"/>
        <v>0.15159999999999596</v>
      </c>
      <c r="R187" s="7">
        <f t="shared" si="110"/>
        <v>-0.15159999999999596</v>
      </c>
      <c r="S187" s="9" t="s">
        <v>31</v>
      </c>
      <c r="T187" s="7" t="s">
        <v>31</v>
      </c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  <c r="XL187" s="10"/>
      <c r="XM187" s="10"/>
      <c r="XN187" s="10"/>
      <c r="XO187" s="10"/>
      <c r="XP187" s="10"/>
      <c r="XQ187" s="10"/>
      <c r="XR187" s="10"/>
      <c r="XS187" s="10"/>
      <c r="XT187" s="10"/>
      <c r="XU187" s="10"/>
      <c r="XV187" s="10"/>
      <c r="XW187" s="10"/>
      <c r="XX187" s="10"/>
      <c r="XY187" s="10"/>
      <c r="XZ187" s="10"/>
      <c r="YA187" s="10"/>
      <c r="YB187" s="10"/>
      <c r="YC187" s="10"/>
      <c r="YD187" s="10"/>
      <c r="YE187" s="10"/>
      <c r="YF187" s="10"/>
      <c r="YG187" s="10"/>
      <c r="YH187" s="10"/>
      <c r="YI187" s="10"/>
      <c r="YJ187" s="10"/>
      <c r="YK187" s="10"/>
      <c r="YL187" s="10"/>
      <c r="YM187" s="10"/>
      <c r="YN187" s="10"/>
      <c r="YO187" s="10"/>
      <c r="YP187" s="10"/>
      <c r="YQ187" s="10"/>
      <c r="YR187" s="10"/>
      <c r="YS187" s="10"/>
      <c r="YT187" s="10"/>
      <c r="YU187" s="10"/>
      <c r="YV187" s="10"/>
      <c r="YW187" s="10"/>
      <c r="YX187" s="10"/>
      <c r="YY187" s="10"/>
      <c r="YZ187" s="10"/>
      <c r="ZA187" s="10"/>
      <c r="ZB187" s="10"/>
      <c r="ZC187" s="10"/>
      <c r="ZD187" s="10"/>
      <c r="ZE187" s="10"/>
      <c r="ZF187" s="10"/>
      <c r="ZG187" s="10"/>
      <c r="ZH187" s="10"/>
      <c r="ZI187" s="10"/>
      <c r="ZJ187" s="10"/>
      <c r="ZK187" s="10"/>
      <c r="ZL187" s="10"/>
      <c r="ZM187" s="10"/>
      <c r="ZN187" s="10"/>
      <c r="ZO187" s="10"/>
      <c r="ZP187" s="10"/>
      <c r="ZQ187" s="10"/>
      <c r="ZR187" s="10"/>
      <c r="ZS187" s="10"/>
      <c r="ZT187" s="10"/>
      <c r="ZU187" s="10"/>
      <c r="ZV187" s="10"/>
      <c r="ZW187" s="10"/>
      <c r="ZX187" s="10"/>
      <c r="ZY187" s="10"/>
      <c r="ZZ187" s="10"/>
      <c r="AAA187" s="10"/>
      <c r="AAB187" s="10"/>
      <c r="AAC187" s="10"/>
      <c r="AAD187" s="10"/>
      <c r="AAE187" s="10"/>
      <c r="AAF187" s="10"/>
      <c r="AAG187" s="10"/>
      <c r="AAH187" s="10"/>
      <c r="AAI187" s="10"/>
      <c r="AAJ187" s="10"/>
      <c r="AAK187" s="10"/>
      <c r="AAL187" s="10"/>
      <c r="AAM187" s="10"/>
      <c r="AAN187" s="10"/>
      <c r="AAO187" s="10"/>
      <c r="AAP187" s="10"/>
      <c r="AAQ187" s="10"/>
      <c r="AAR187" s="10"/>
      <c r="AAS187" s="10"/>
      <c r="AAT187" s="10"/>
      <c r="AAU187" s="10"/>
      <c r="AAV187" s="10"/>
      <c r="AAW187" s="10"/>
      <c r="AAX187" s="10"/>
      <c r="AAY187" s="10"/>
      <c r="AAZ187" s="10"/>
      <c r="ABA187" s="10"/>
      <c r="ABB187" s="10"/>
      <c r="ABC187" s="10"/>
      <c r="ABD187" s="10"/>
      <c r="ABE187" s="10"/>
      <c r="ABF187" s="10"/>
      <c r="ABG187" s="10"/>
      <c r="ABH187" s="10"/>
      <c r="ABI187" s="10"/>
      <c r="ABJ187" s="10"/>
      <c r="ABK187" s="10"/>
      <c r="ABL187" s="10"/>
      <c r="ABM187" s="10"/>
      <c r="ABN187" s="10"/>
      <c r="ABO187" s="10"/>
      <c r="ABP187" s="10"/>
      <c r="ABQ187" s="10"/>
      <c r="ABR187" s="10"/>
      <c r="ABS187" s="10"/>
      <c r="ABT187" s="10"/>
      <c r="ABU187" s="10"/>
      <c r="ABV187" s="10"/>
      <c r="ABW187" s="10"/>
      <c r="ABX187" s="10"/>
      <c r="ABY187" s="10"/>
      <c r="ABZ187" s="10"/>
      <c r="ACA187" s="10"/>
      <c r="ACB187" s="10"/>
      <c r="ACC187" s="10"/>
      <c r="ACD187" s="10"/>
      <c r="ACE187" s="10"/>
      <c r="ACF187" s="10"/>
      <c r="ACG187" s="10"/>
      <c r="ACH187" s="10"/>
      <c r="ACI187" s="10"/>
      <c r="ACJ187" s="10"/>
      <c r="ACK187" s="10"/>
      <c r="ACL187" s="10"/>
      <c r="ACM187" s="10"/>
      <c r="ACN187" s="10"/>
      <c r="ACO187" s="10"/>
      <c r="ACP187" s="10"/>
      <c r="ACQ187" s="10"/>
      <c r="ACR187" s="10"/>
      <c r="ACS187" s="10"/>
      <c r="ACT187" s="10"/>
      <c r="ACU187" s="10"/>
      <c r="ACV187" s="10"/>
      <c r="ACW187" s="10"/>
      <c r="ACX187" s="10"/>
      <c r="ACY187" s="10"/>
      <c r="ACZ187" s="10"/>
      <c r="ADA187" s="10"/>
      <c r="ADB187" s="10"/>
      <c r="ADC187" s="10"/>
      <c r="ADD187" s="10"/>
      <c r="ADE187" s="10"/>
      <c r="ADF187" s="10"/>
      <c r="ADG187" s="10"/>
      <c r="ADH187" s="10"/>
      <c r="ADI187" s="10"/>
      <c r="ADJ187" s="10"/>
      <c r="ADK187" s="10"/>
      <c r="ADL187" s="10"/>
      <c r="ADM187" s="10"/>
      <c r="ADN187" s="10"/>
      <c r="ADO187" s="10"/>
      <c r="ADP187" s="10"/>
      <c r="ADQ187" s="10"/>
      <c r="ADR187" s="10"/>
      <c r="ADS187" s="10"/>
      <c r="ADT187" s="10"/>
      <c r="ADU187" s="10"/>
      <c r="ADV187" s="10"/>
      <c r="ADW187" s="10"/>
      <c r="ADX187" s="10"/>
      <c r="ADY187" s="10"/>
      <c r="ADZ187" s="10"/>
      <c r="AEA187" s="10"/>
      <c r="AEB187" s="10"/>
      <c r="AEC187" s="10"/>
      <c r="AED187" s="10"/>
      <c r="AEE187" s="10"/>
      <c r="AEF187" s="10"/>
      <c r="AEG187" s="10"/>
      <c r="AEH187" s="10"/>
      <c r="AEI187" s="10"/>
      <c r="AEJ187" s="10"/>
      <c r="AEK187" s="10"/>
      <c r="AEL187" s="10"/>
      <c r="AEM187" s="10"/>
      <c r="AEN187" s="10"/>
      <c r="AEO187" s="10"/>
      <c r="AEP187" s="10"/>
      <c r="AEQ187" s="10"/>
      <c r="AER187" s="10"/>
      <c r="AES187" s="10"/>
      <c r="AET187" s="10"/>
      <c r="AEU187" s="10"/>
      <c r="AEV187" s="10"/>
      <c r="AEW187" s="10"/>
      <c r="AEX187" s="10"/>
      <c r="AEY187" s="10"/>
      <c r="AEZ187" s="10"/>
      <c r="AFA187" s="10"/>
      <c r="AFB187" s="10"/>
      <c r="AFC187" s="10"/>
      <c r="AFD187" s="10"/>
      <c r="AFE187" s="10"/>
      <c r="AFF187" s="10"/>
      <c r="AFG187" s="10"/>
      <c r="AFH187" s="10"/>
      <c r="AFI187" s="10"/>
      <c r="AFJ187" s="10"/>
      <c r="AFK187" s="10"/>
      <c r="AFL187" s="10"/>
      <c r="AFM187" s="10"/>
      <c r="AFN187" s="10"/>
      <c r="AFO187" s="10"/>
      <c r="AFP187" s="10"/>
      <c r="AFQ187" s="10"/>
      <c r="AFR187" s="10"/>
      <c r="AFS187" s="10"/>
      <c r="AFT187" s="10"/>
      <c r="AFU187" s="10"/>
      <c r="AFV187" s="10"/>
      <c r="AFW187" s="10"/>
      <c r="AFX187" s="10"/>
      <c r="AFY187" s="10"/>
      <c r="AFZ187" s="10"/>
      <c r="AGA187" s="10"/>
      <c r="AGB187" s="10"/>
      <c r="AGC187" s="10"/>
      <c r="AGD187" s="10"/>
      <c r="AGE187" s="10"/>
      <c r="AGF187" s="10"/>
      <c r="AGG187" s="10"/>
      <c r="AGH187" s="10"/>
      <c r="AGI187" s="10"/>
      <c r="AGJ187" s="10"/>
      <c r="AGK187" s="10"/>
      <c r="AGL187" s="10"/>
      <c r="AGM187" s="10"/>
      <c r="AGN187" s="10"/>
      <c r="AGO187" s="10"/>
      <c r="AGP187" s="10"/>
      <c r="AGQ187" s="10"/>
      <c r="AGR187" s="10"/>
      <c r="AGS187" s="10"/>
      <c r="AGT187" s="10"/>
      <c r="AGU187" s="10"/>
      <c r="AGV187" s="10"/>
      <c r="AGW187" s="10"/>
      <c r="AGX187" s="10"/>
      <c r="AGY187" s="10"/>
      <c r="AGZ187" s="10"/>
      <c r="AHA187" s="10"/>
      <c r="AHB187" s="10"/>
      <c r="AHC187" s="10"/>
      <c r="AHD187" s="10"/>
      <c r="AHE187" s="10"/>
      <c r="AHF187" s="10"/>
      <c r="AHG187" s="10"/>
      <c r="AHH187" s="10"/>
      <c r="AHI187" s="10"/>
      <c r="AHJ187" s="10"/>
      <c r="AHK187" s="10"/>
      <c r="AHL187" s="10"/>
      <c r="AHM187" s="10"/>
      <c r="AHN187" s="10"/>
      <c r="AHO187" s="10"/>
      <c r="AHP187" s="10"/>
      <c r="AHQ187" s="10"/>
      <c r="AHR187" s="10"/>
      <c r="AHS187" s="10"/>
      <c r="AHT187" s="10"/>
      <c r="AHU187" s="10"/>
      <c r="AHV187" s="10"/>
      <c r="AHW187" s="10"/>
      <c r="AHX187" s="10"/>
      <c r="AHY187" s="10"/>
      <c r="AHZ187" s="10"/>
      <c r="AIA187" s="10"/>
      <c r="AIB187" s="10"/>
      <c r="AIC187" s="10"/>
      <c r="AID187" s="10"/>
      <c r="AIE187" s="10"/>
      <c r="AIF187" s="10"/>
      <c r="AIG187" s="10"/>
      <c r="AIH187" s="10"/>
      <c r="AII187" s="10"/>
      <c r="AIJ187" s="10"/>
      <c r="AIK187" s="10"/>
      <c r="AIL187" s="10"/>
      <c r="AIM187" s="10"/>
      <c r="AIN187" s="10"/>
      <c r="AIO187" s="10"/>
      <c r="AIP187" s="10"/>
      <c r="AIQ187" s="10"/>
      <c r="AIR187" s="10"/>
      <c r="AIS187" s="10"/>
      <c r="AIT187" s="10"/>
      <c r="AIU187" s="10"/>
      <c r="AIV187" s="10"/>
      <c r="AIW187" s="10"/>
      <c r="AIX187" s="10"/>
      <c r="AIY187" s="10"/>
      <c r="AIZ187" s="10"/>
      <c r="AJA187" s="10"/>
      <c r="AJB187" s="10"/>
      <c r="AJC187" s="10"/>
      <c r="AJD187" s="10"/>
      <c r="AJE187" s="10"/>
      <c r="AJF187" s="10"/>
      <c r="AJG187" s="10"/>
      <c r="AJH187" s="10"/>
      <c r="AJI187" s="10"/>
      <c r="AJJ187" s="10"/>
      <c r="AJK187" s="10"/>
      <c r="AJL187" s="10"/>
      <c r="AJM187" s="10"/>
      <c r="AJN187" s="10"/>
      <c r="AJO187" s="10"/>
      <c r="AJP187" s="10"/>
      <c r="AJQ187" s="10"/>
      <c r="AJR187" s="10"/>
      <c r="AJS187" s="10"/>
      <c r="AJT187" s="10"/>
      <c r="AJU187" s="10"/>
      <c r="AJV187" s="10"/>
      <c r="AJW187" s="10"/>
      <c r="AJX187" s="10"/>
      <c r="AJY187" s="10"/>
      <c r="AJZ187" s="10"/>
      <c r="AKA187" s="10"/>
      <c r="AKB187" s="10"/>
      <c r="AKC187" s="10"/>
      <c r="AKD187" s="10"/>
      <c r="AKE187" s="10"/>
      <c r="AKF187" s="10"/>
      <c r="AKG187" s="10"/>
      <c r="AKH187" s="10"/>
      <c r="AKI187" s="10"/>
      <c r="AKJ187" s="10"/>
      <c r="AKK187" s="10"/>
      <c r="AKL187" s="10"/>
      <c r="AKM187" s="10"/>
      <c r="AKN187" s="10"/>
      <c r="AKO187" s="10"/>
      <c r="AKP187" s="10"/>
      <c r="AKQ187" s="10"/>
      <c r="AKR187" s="10"/>
      <c r="AKS187" s="10"/>
      <c r="AKT187" s="10"/>
      <c r="AKU187" s="10"/>
      <c r="AKV187" s="10"/>
      <c r="AKW187" s="10"/>
      <c r="AKX187" s="10"/>
      <c r="AKY187" s="10"/>
      <c r="AKZ187" s="10"/>
      <c r="ALA187" s="10"/>
      <c r="ALB187" s="10"/>
      <c r="ALC187" s="10"/>
      <c r="ALD187" s="10"/>
      <c r="ALE187" s="10"/>
      <c r="ALF187" s="10"/>
      <c r="ALG187" s="10"/>
      <c r="ALH187" s="10"/>
      <c r="ALI187" s="10"/>
      <c r="ALJ187" s="10"/>
      <c r="ALK187" s="10"/>
      <c r="ALL187" s="10"/>
      <c r="ALM187" s="10"/>
      <c r="ALN187" s="10"/>
      <c r="ALO187" s="10"/>
      <c r="ALP187" s="10"/>
      <c r="ALQ187" s="10"/>
      <c r="ALR187" s="10"/>
      <c r="ALS187" s="10"/>
      <c r="ALT187" s="10"/>
      <c r="ALU187" s="10"/>
      <c r="ALV187" s="10"/>
      <c r="ALW187" s="10"/>
      <c r="ALX187" s="10"/>
      <c r="ALY187" s="10"/>
      <c r="ALZ187" s="10"/>
      <c r="AMA187" s="10"/>
      <c r="AMB187" s="10"/>
      <c r="AMC187" s="10"/>
      <c r="AMD187" s="11"/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dataValidations count="1">
    <dataValidation type="decimal" allowBlank="1" showErrorMessage="1" errorTitle="Ошибка" error="Допускается ввод только неотрицательных чисел!" sqref="U27">
      <formula1>0</formula1>
      <formula2>9.99999999999999E+23</formula2>
    </dataValidation>
  </dataValidation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59</cp:revision>
  <cp:lastPrinted>2022-11-08T06:30:30Z</cp:lastPrinted>
  <dcterms:created xsi:type="dcterms:W3CDTF">2019-10-22T03:36:39Z</dcterms:created>
  <dcterms:modified xsi:type="dcterms:W3CDTF">2023-02-13T08:37:37Z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